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ml.chartshapes+xml"/>
  <Override PartName="/xl/charts/chart7.xml" ContentType="application/vnd.openxmlformats-officedocument.drawingml.chart+xml"/>
  <Override PartName="/xl/drawings/drawing9.xml" ContentType="application/vnd.openxmlformats-officedocument.drawingml.chartshapes+xml"/>
  <Override PartName="/xl/charts/chart8.xml" ContentType="application/vnd.openxmlformats-officedocument.drawingml.chart+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20" windowWidth="18195" windowHeight="11205" tabRatio="850" firstSheet="2" activeTab="3"/>
  </bookViews>
  <sheets>
    <sheet name="Information" sheetId="6" r:id="rId1"/>
    <sheet name="Fig 4.8 Past National Accnts" sheetId="10" r:id="rId2"/>
    <sheet name="Fig 4.9 &amp; 10" sheetId="12" r:id="rId3"/>
    <sheet name="Fig 4.11 &amp; 4.12 Income growth" sheetId="20" r:id="rId4"/>
    <sheet name="For RATS" sheetId="15" r:id="rId5"/>
    <sheet name="RNNDI PC projections" sheetId="22" r:id="rId6"/>
    <sheet name="MPOP from PC projections" sheetId="21" r:id="rId7"/>
    <sheet name="PC GDP projections" sheetId="19" r:id="rId8"/>
    <sheet name="National Accnts T43" sheetId="11" r:id="rId9"/>
    <sheet name="CPI" sheetId="16" r:id="rId10"/>
    <sheet name="National Accnts T2" sheetId="13" r:id="rId11"/>
  </sheets>
  <calcPr calcId="145621"/>
</workbook>
</file>

<file path=xl/calcChain.xml><?xml version="1.0" encoding="utf-8"?>
<calcChain xmlns="http://schemas.openxmlformats.org/spreadsheetml/2006/main">
  <c r="F3" i="20" l="1"/>
  <c r="F4" i="20"/>
  <c r="F5" i="20"/>
  <c r="F6" i="20"/>
  <c r="F7" i="20"/>
  <c r="F8" i="20"/>
  <c r="F9" i="20"/>
  <c r="F10" i="20"/>
  <c r="F11" i="20"/>
  <c r="F12" i="20"/>
  <c r="F13" i="20"/>
  <c r="F14" i="20"/>
  <c r="F15" i="20"/>
  <c r="F16" i="20"/>
  <c r="F17" i="20"/>
  <c r="F18" i="20"/>
  <c r="F19" i="20"/>
  <c r="F20" i="20"/>
  <c r="F21" i="20"/>
  <c r="F22" i="20"/>
  <c r="F23" i="20"/>
  <c r="F24" i="20"/>
  <c r="F25" i="20"/>
  <c r="F26" i="20"/>
  <c r="F27" i="20"/>
  <c r="F28" i="20"/>
  <c r="F29" i="20"/>
  <c r="F30" i="20"/>
  <c r="F31" i="20"/>
  <c r="F32" i="20"/>
  <c r="F33" i="20"/>
  <c r="F34" i="20"/>
  <c r="F35" i="20"/>
  <c r="F36" i="20"/>
  <c r="F37" i="20"/>
  <c r="F38" i="20"/>
  <c r="F39" i="20"/>
  <c r="F40" i="20"/>
  <c r="F41" i="20"/>
  <c r="F42" i="20"/>
  <c r="F43" i="20"/>
  <c r="F44" i="20"/>
  <c r="F45" i="20"/>
  <c r="F46" i="20"/>
  <c r="F47" i="20"/>
  <c r="F48" i="20"/>
  <c r="F49" i="20"/>
  <c r="F50" i="20"/>
  <c r="F51" i="20"/>
  <c r="F52" i="20"/>
  <c r="F53" i="20"/>
  <c r="F54" i="20"/>
  <c r="F55" i="20"/>
  <c r="F56" i="20"/>
  <c r="F57" i="20"/>
  <c r="F58" i="20"/>
  <c r="F59" i="20"/>
  <c r="F60" i="20"/>
  <c r="F61" i="20"/>
  <c r="F62" i="20"/>
  <c r="F63" i="20"/>
  <c r="F64" i="20"/>
  <c r="F65" i="20"/>
  <c r="F66" i="20"/>
  <c r="F67" i="20"/>
  <c r="F68" i="20"/>
  <c r="F69" i="20"/>
  <c r="F70" i="20"/>
  <c r="F71" i="20"/>
  <c r="F72" i="20"/>
  <c r="F73" i="20"/>
  <c r="F74" i="20"/>
  <c r="F75" i="20"/>
  <c r="F76" i="20"/>
  <c r="F2"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30"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2" i="20"/>
  <c r="C31" i="20"/>
  <c r="E31" i="20" s="1"/>
  <c r="C32" i="20"/>
  <c r="E32" i="20" s="1"/>
  <c r="C33" i="20"/>
  <c r="E33" i="20" s="1"/>
  <c r="C34" i="20"/>
  <c r="E34" i="20" s="1"/>
  <c r="C35" i="20"/>
  <c r="E35" i="20" s="1"/>
  <c r="C36" i="20"/>
  <c r="E36" i="20" s="1"/>
  <c r="C37" i="20"/>
  <c r="E37" i="20" s="1"/>
  <c r="C38" i="20"/>
  <c r="E38" i="20" s="1"/>
  <c r="C39" i="20"/>
  <c r="E39" i="20" s="1"/>
  <c r="C40" i="20"/>
  <c r="E40" i="20" s="1"/>
  <c r="C41" i="20"/>
  <c r="E41" i="20" s="1"/>
  <c r="G41" i="20" s="1"/>
  <c r="C42" i="20"/>
  <c r="E42" i="20" s="1"/>
  <c r="C43" i="20"/>
  <c r="E43" i="20" s="1"/>
  <c r="C44" i="20"/>
  <c r="E44" i="20" s="1"/>
  <c r="C45" i="20"/>
  <c r="E45" i="20" s="1"/>
  <c r="C46" i="20"/>
  <c r="E46" i="20" s="1"/>
  <c r="C47" i="20"/>
  <c r="E47" i="20" s="1"/>
  <c r="C48" i="20"/>
  <c r="E48" i="20" s="1"/>
  <c r="C49" i="20"/>
  <c r="E49" i="20" s="1"/>
  <c r="C50" i="20"/>
  <c r="E50" i="20" s="1"/>
  <c r="C51" i="20"/>
  <c r="E51" i="20" s="1"/>
  <c r="C52" i="20"/>
  <c r="E52" i="20" s="1"/>
  <c r="C53" i="20"/>
  <c r="E53" i="20" s="1"/>
  <c r="C54" i="20"/>
  <c r="E54" i="20" s="1"/>
  <c r="C55" i="20"/>
  <c r="E55" i="20" s="1"/>
  <c r="C56" i="20"/>
  <c r="E56" i="20" s="1"/>
  <c r="C57" i="20"/>
  <c r="E57" i="20" s="1"/>
  <c r="C58" i="20"/>
  <c r="E58" i="20" s="1"/>
  <c r="C59" i="20"/>
  <c r="E59" i="20" s="1"/>
  <c r="C60" i="20"/>
  <c r="E60" i="20" s="1"/>
  <c r="C61" i="20"/>
  <c r="E61" i="20" s="1"/>
  <c r="G61" i="20" s="1"/>
  <c r="C62" i="20"/>
  <c r="E62" i="20" s="1"/>
  <c r="C63" i="20"/>
  <c r="E63" i="20" s="1"/>
  <c r="C64" i="20"/>
  <c r="E64" i="20" s="1"/>
  <c r="C65" i="20"/>
  <c r="E65" i="20" s="1"/>
  <c r="C66" i="20"/>
  <c r="E66" i="20" s="1"/>
  <c r="C67" i="20"/>
  <c r="E67" i="20" s="1"/>
  <c r="C68" i="20"/>
  <c r="E68" i="20" s="1"/>
  <c r="C69" i="20"/>
  <c r="E69" i="20" s="1"/>
  <c r="C70" i="20"/>
  <c r="E70" i="20" s="1"/>
  <c r="C71" i="20"/>
  <c r="E71" i="20" s="1"/>
  <c r="C72" i="20"/>
  <c r="E72" i="20" s="1"/>
  <c r="C73" i="20"/>
  <c r="E73" i="20" s="1"/>
  <c r="G73" i="20" s="1"/>
  <c r="C74" i="20"/>
  <c r="E74" i="20" s="1"/>
  <c r="C75" i="20"/>
  <c r="E75" i="20" s="1"/>
  <c r="C76" i="20"/>
  <c r="E76" i="20" s="1"/>
  <c r="C30" i="20"/>
  <c r="E30" i="20" s="1"/>
  <c r="T6" i="12"/>
  <c r="T7" i="12"/>
  <c r="T8" i="12"/>
  <c r="T9" i="12"/>
  <c r="T10" i="12"/>
  <c r="T11" i="12"/>
  <c r="T12" i="12"/>
  <c r="T13" i="12"/>
  <c r="T5" i="12"/>
  <c r="D2" i="20"/>
  <c r="E2" i="20" s="1"/>
  <c r="C2" i="20"/>
  <c r="C4" i="20"/>
  <c r="E4" i="20" s="1"/>
  <c r="D4" i="20"/>
  <c r="C5" i="20"/>
  <c r="E5" i="20" s="1"/>
  <c r="D5" i="20"/>
  <c r="C6" i="20"/>
  <c r="E6" i="20" s="1"/>
  <c r="D6" i="20"/>
  <c r="C7" i="20"/>
  <c r="E7" i="20" s="1"/>
  <c r="D7" i="20"/>
  <c r="C8" i="20"/>
  <c r="E8" i="20" s="1"/>
  <c r="D8" i="20"/>
  <c r="C9" i="20"/>
  <c r="E9" i="20" s="1"/>
  <c r="D9" i="20"/>
  <c r="C10" i="20"/>
  <c r="E10" i="20" s="1"/>
  <c r="D10" i="20"/>
  <c r="C11" i="20"/>
  <c r="E11" i="20" s="1"/>
  <c r="D11" i="20"/>
  <c r="C12" i="20"/>
  <c r="E12" i="20" s="1"/>
  <c r="D12" i="20"/>
  <c r="C13" i="20"/>
  <c r="E13" i="20" s="1"/>
  <c r="D13" i="20"/>
  <c r="C14" i="20"/>
  <c r="E14" i="20" s="1"/>
  <c r="D14" i="20"/>
  <c r="C15" i="20"/>
  <c r="E15" i="20" s="1"/>
  <c r="D15" i="20"/>
  <c r="C16" i="20"/>
  <c r="E16" i="20" s="1"/>
  <c r="D16" i="20"/>
  <c r="C17" i="20"/>
  <c r="E17" i="20" s="1"/>
  <c r="D17" i="20"/>
  <c r="C18" i="20"/>
  <c r="E18" i="20" s="1"/>
  <c r="D18" i="20"/>
  <c r="C19" i="20"/>
  <c r="E19" i="20" s="1"/>
  <c r="D19" i="20"/>
  <c r="C20" i="20"/>
  <c r="E20" i="20" s="1"/>
  <c r="D20" i="20"/>
  <c r="C21" i="20"/>
  <c r="E21" i="20" s="1"/>
  <c r="D21" i="20"/>
  <c r="C22" i="20"/>
  <c r="E22" i="20" s="1"/>
  <c r="D22" i="20"/>
  <c r="C23" i="20"/>
  <c r="E23" i="20" s="1"/>
  <c r="D23" i="20"/>
  <c r="C24" i="20"/>
  <c r="E24" i="20" s="1"/>
  <c r="D24" i="20"/>
  <c r="C25" i="20"/>
  <c r="E25" i="20" s="1"/>
  <c r="D25" i="20"/>
  <c r="C26" i="20"/>
  <c r="E26" i="20" s="1"/>
  <c r="D26" i="20"/>
  <c r="C27" i="20"/>
  <c r="E27" i="20" s="1"/>
  <c r="D27" i="20"/>
  <c r="C28" i="20"/>
  <c r="E28" i="20" s="1"/>
  <c r="D28" i="20"/>
  <c r="C29" i="20"/>
  <c r="E29" i="20" s="1"/>
  <c r="D29" i="20"/>
  <c r="D30" i="20"/>
  <c r="D31" i="20"/>
  <c r="D32" i="20"/>
  <c r="D33" i="20"/>
  <c r="D34" i="20"/>
  <c r="D35" i="20"/>
  <c r="D36" i="20"/>
  <c r="D37" i="20"/>
  <c r="D38" i="20"/>
  <c r="D39" i="20"/>
  <c r="D40" i="20"/>
  <c r="D41" i="20"/>
  <c r="D42" i="20"/>
  <c r="D43" i="20"/>
  <c r="D44" i="20"/>
  <c r="D45" i="20"/>
  <c r="D46" i="20"/>
  <c r="D47" i="20"/>
  <c r="D48" i="20"/>
  <c r="D49" i="20"/>
  <c r="D50" i="20"/>
  <c r="D51" i="20"/>
  <c r="D52" i="20"/>
  <c r="D53" i="20"/>
  <c r="D54" i="20"/>
  <c r="D55" i="20"/>
  <c r="D56" i="20"/>
  <c r="D57" i="20"/>
  <c r="D58" i="20"/>
  <c r="D59" i="20"/>
  <c r="D60" i="20"/>
  <c r="D61" i="20"/>
  <c r="D62" i="20"/>
  <c r="D63" i="20"/>
  <c r="D64" i="20"/>
  <c r="D65" i="20"/>
  <c r="D66" i="20"/>
  <c r="D67" i="20"/>
  <c r="D68" i="20"/>
  <c r="D69" i="20"/>
  <c r="D70" i="20"/>
  <c r="D71" i="20"/>
  <c r="D72" i="20"/>
  <c r="D73" i="20"/>
  <c r="D74" i="20"/>
  <c r="D75" i="20"/>
  <c r="D76" i="20"/>
  <c r="D3" i="20"/>
  <c r="E3" i="20" s="1"/>
  <c r="C3" i="20"/>
  <c r="R13" i="12"/>
  <c r="S13" i="12" s="1"/>
  <c r="R6" i="12"/>
  <c r="S6" i="12" s="1"/>
  <c r="R7" i="12"/>
  <c r="S7" i="12" s="1"/>
  <c r="R8" i="12"/>
  <c r="S8" i="12" s="1"/>
  <c r="R9" i="12"/>
  <c r="S9" i="12" s="1"/>
  <c r="R10" i="12"/>
  <c r="S10" i="12" s="1"/>
  <c r="R11" i="12"/>
  <c r="S11" i="12" s="1"/>
  <c r="R12" i="12"/>
  <c r="S12" i="12" s="1"/>
  <c r="R5" i="12"/>
  <c r="S5" i="12" s="1"/>
  <c r="Q6" i="12"/>
  <c r="Q7" i="12"/>
  <c r="Q8" i="12"/>
  <c r="Q9" i="12"/>
  <c r="Q10" i="12"/>
  <c r="Q11" i="12"/>
  <c r="Q12" i="12"/>
  <c r="Q13" i="12"/>
  <c r="Q14" i="12"/>
  <c r="Q15" i="12"/>
  <c r="Q16" i="12"/>
  <c r="Q17" i="12"/>
  <c r="Q18" i="12"/>
  <c r="Q19" i="12"/>
  <c r="Q20" i="12"/>
  <c r="Q21" i="12"/>
  <c r="Q22" i="12"/>
  <c r="Q23" i="12"/>
  <c r="Q24" i="12"/>
  <c r="Q25" i="12"/>
  <c r="Q26" i="12"/>
  <c r="Q27" i="12"/>
  <c r="Q28" i="12"/>
  <c r="Q29" i="12"/>
  <c r="Q30" i="12"/>
  <c r="Q31" i="12"/>
  <c r="Q32" i="12"/>
  <c r="Q33" i="12"/>
  <c r="Q34" i="12"/>
  <c r="Q35" i="12"/>
  <c r="Q36" i="12"/>
  <c r="Q37" i="12"/>
  <c r="Q38" i="12"/>
  <c r="Q39" i="12"/>
  <c r="Q40" i="12"/>
  <c r="Q41" i="12"/>
  <c r="Q42" i="12"/>
  <c r="Q43" i="12"/>
  <c r="Q44" i="12"/>
  <c r="Q45" i="12"/>
  <c r="Q46" i="12"/>
  <c r="Q47" i="12"/>
  <c r="Q48" i="12"/>
  <c r="Q49" i="12"/>
  <c r="Q50" i="12"/>
  <c r="Q51" i="12"/>
  <c r="Q52" i="12"/>
  <c r="Q53" i="12"/>
  <c r="Q54" i="12"/>
  <c r="Q55" i="12"/>
  <c r="Q56" i="12"/>
  <c r="Q57" i="12"/>
  <c r="Q58" i="12"/>
  <c r="Q59" i="12"/>
  <c r="Q60" i="12"/>
  <c r="Q5" i="12"/>
  <c r="A4" i="19"/>
  <c r="A5" i="19"/>
  <c r="A6" i="19" s="1"/>
  <c r="A7" i="19" s="1"/>
  <c r="A8" i="19" s="1"/>
  <c r="A9" i="19" s="1"/>
  <c r="A10" i="19" s="1"/>
  <c r="A11" i="19" s="1"/>
  <c r="A12" i="19" s="1"/>
  <c r="A13" i="19" s="1"/>
  <c r="A14" i="19" s="1"/>
  <c r="A15" i="19" s="1"/>
  <c r="A16" i="19" s="1"/>
  <c r="A17" i="19" s="1"/>
  <c r="A18" i="19" s="1"/>
  <c r="A19" i="19" s="1"/>
  <c r="A20" i="19" s="1"/>
  <c r="A21" i="19" s="1"/>
  <c r="A22" i="19" s="1"/>
  <c r="A23" i="19" s="1"/>
  <c r="A24" i="19" s="1"/>
  <c r="A25" i="19" s="1"/>
  <c r="A26" i="19" s="1"/>
  <c r="A27" i="19" s="1"/>
  <c r="A28" i="19" s="1"/>
  <c r="A29" i="19" s="1"/>
  <c r="A30" i="19" s="1"/>
  <c r="A31" i="19" s="1"/>
  <c r="A32" i="19" s="1"/>
  <c r="A33" i="19" s="1"/>
  <c r="A34" i="19" s="1"/>
  <c r="A35" i="19" s="1"/>
  <c r="A36" i="19" s="1"/>
  <c r="A37" i="19" s="1"/>
  <c r="A38" i="19" s="1"/>
  <c r="A39" i="19" s="1"/>
  <c r="A40" i="19" s="1"/>
  <c r="A41" i="19" s="1"/>
  <c r="A42" i="19" s="1"/>
  <c r="A43" i="19" s="1"/>
  <c r="A44" i="19" s="1"/>
  <c r="A45" i="19" s="1"/>
  <c r="A46" i="19" s="1"/>
  <c r="A47" i="19" s="1"/>
  <c r="A48" i="19" s="1"/>
  <c r="A49" i="19" s="1"/>
  <c r="A50" i="19" s="1"/>
  <c r="A51" i="19" s="1"/>
  <c r="A52" i="19" s="1"/>
  <c r="A53" i="19" s="1"/>
  <c r="A54" i="19" s="1"/>
  <c r="A55" i="19" s="1"/>
  <c r="A56" i="19" s="1"/>
  <c r="A57" i="19" s="1"/>
  <c r="A58" i="19" s="1"/>
  <c r="A59" i="19" s="1"/>
  <c r="A60" i="19" s="1"/>
  <c r="A61" i="19" s="1"/>
  <c r="A62" i="19" s="1"/>
  <c r="A63" i="19" s="1"/>
  <c r="A64" i="19" s="1"/>
  <c r="A65" i="19" s="1"/>
  <c r="A66" i="19" s="1"/>
  <c r="A67" i="19" s="1"/>
  <c r="A68" i="19" s="1"/>
  <c r="A69" i="19" s="1"/>
  <c r="A70" i="19" s="1"/>
  <c r="A71" i="19" s="1"/>
  <c r="A72" i="19" s="1"/>
  <c r="A73" i="19" s="1"/>
  <c r="A74" i="19" s="1"/>
  <c r="A75" i="19" s="1"/>
  <c r="A76" i="19" s="1"/>
  <c r="A77" i="19" s="1"/>
  <c r="A78" i="19" s="1"/>
  <c r="A79" i="19" s="1"/>
  <c r="A80" i="19" s="1"/>
  <c r="A81" i="19" s="1"/>
  <c r="A82" i="19" s="1"/>
  <c r="A83" i="19" s="1"/>
  <c r="A84" i="19" s="1"/>
  <c r="A85" i="19" s="1"/>
  <c r="A86" i="19" s="1"/>
  <c r="A87" i="19" s="1"/>
  <c r="A88" i="19" s="1"/>
  <c r="A89" i="19" s="1"/>
  <c r="A90" i="19" s="1"/>
  <c r="A91" i="19" s="1"/>
  <c r="A92" i="19" s="1"/>
  <c r="A93" i="19" s="1"/>
  <c r="A94" i="19" s="1"/>
  <c r="A95" i="19" s="1"/>
  <c r="A96" i="19" s="1"/>
  <c r="A97" i="19" s="1"/>
  <c r="A98" i="19" s="1"/>
  <c r="A99" i="19" s="1"/>
  <c r="A100" i="19" s="1"/>
  <c r="A101" i="19" s="1"/>
  <c r="A102" i="19" s="1"/>
  <c r="A3" i="19"/>
  <c r="G13" i="20" l="1"/>
  <c r="G30" i="20"/>
  <c r="G18" i="20"/>
  <c r="G45" i="20"/>
  <c r="G60" i="20"/>
  <c r="G12" i="20"/>
  <c r="G75" i="20"/>
  <c r="G72" i="20"/>
  <c r="G40" i="20"/>
  <c r="G28" i="20"/>
  <c r="G11" i="20"/>
  <c r="G9" i="20"/>
  <c r="G62" i="20"/>
  <c r="G50" i="20"/>
  <c r="G76" i="20"/>
  <c r="G44" i="20"/>
  <c r="G46" i="20"/>
  <c r="G14" i="20"/>
  <c r="G66" i="20"/>
  <c r="G57" i="20"/>
  <c r="G55" i="20"/>
  <c r="G53" i="20"/>
  <c r="G34" i="20"/>
  <c r="G27" i="20"/>
  <c r="G25" i="20"/>
  <c r="G23" i="20"/>
  <c r="G3" i="20"/>
  <c r="G74" i="20"/>
  <c r="G67" i="20"/>
  <c r="G70" i="20"/>
  <c r="G63" i="20"/>
  <c r="G38" i="20"/>
  <c r="G31" i="20"/>
  <c r="G22" i="20"/>
  <c r="G6" i="20"/>
  <c r="G51" i="20"/>
  <c r="G42" i="20"/>
  <c r="G35" i="20"/>
  <c r="G26" i="20"/>
  <c r="G19" i="20"/>
  <c r="G10" i="20"/>
  <c r="G48" i="20"/>
  <c r="G32" i="20"/>
  <c r="G16" i="20"/>
  <c r="G7" i="20" l="1"/>
  <c r="G4" i="20"/>
  <c r="G47" i="20"/>
  <c r="G68" i="20"/>
  <c r="G71" i="20"/>
  <c r="G56" i="20"/>
  <c r="G49" i="20"/>
  <c r="G29" i="20"/>
  <c r="G20" i="20"/>
  <c r="G64" i="20"/>
  <c r="G52" i="20"/>
  <c r="G39" i="20"/>
  <c r="G65" i="20"/>
  <c r="G33" i="20"/>
  <c r="G15" i="20"/>
  <c r="G36" i="20"/>
  <c r="G54" i="20"/>
  <c r="G58" i="20"/>
  <c r="G21" i="20"/>
  <c r="G59" i="20"/>
  <c r="G5" i="20"/>
  <c r="G24" i="20"/>
  <c r="G43" i="20"/>
  <c r="G8" i="20"/>
  <c r="G17" i="20"/>
  <c r="G69" i="20"/>
  <c r="G37" i="20"/>
  <c r="I17" i="20" l="1"/>
  <c r="I5" i="20"/>
  <c r="I38" i="20"/>
  <c r="N7" i="12" l="1"/>
  <c r="N8" i="12"/>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N37" i="12" s="1"/>
  <c r="N38" i="12" s="1"/>
  <c r="N39" i="12" s="1"/>
  <c r="N40" i="12" s="1"/>
  <c r="N41" i="12" s="1"/>
  <c r="N42" i="12" s="1"/>
  <c r="N43" i="12" s="1"/>
  <c r="N44" i="12" s="1"/>
  <c r="N45" i="12" s="1"/>
  <c r="N46" i="12" s="1"/>
  <c r="N47" i="12" s="1"/>
  <c r="N48" i="12" s="1"/>
  <c r="N49" i="12" s="1"/>
  <c r="N50" i="12" s="1"/>
  <c r="N51" i="12" s="1"/>
  <c r="N52" i="12" s="1"/>
  <c r="N53" i="12" s="1"/>
  <c r="N54" i="12" s="1"/>
  <c r="N55" i="12" s="1"/>
  <c r="N56" i="12" s="1"/>
  <c r="N57" i="12" s="1"/>
  <c r="N58" i="12" s="1"/>
  <c r="N59" i="12" s="1"/>
  <c r="N60" i="12" s="1"/>
  <c r="N6" i="12"/>
  <c r="AX47" i="10" l="1"/>
  <c r="AX48" i="10"/>
  <c r="AX49" i="10"/>
  <c r="AX50" i="10"/>
  <c r="AX51" i="10"/>
  <c r="AX52" i="10"/>
  <c r="AX53" i="10"/>
  <c r="AX54" i="10"/>
  <c r="AX55" i="10"/>
  <c r="AX56" i="10"/>
  <c r="AX57" i="10"/>
  <c r="AX58" i="10"/>
  <c r="AX59" i="10"/>
  <c r="AX46" i="10"/>
  <c r="AT8" i="10"/>
  <c r="AT9" i="10" s="1"/>
  <c r="AT10" i="10" s="1"/>
  <c r="AT11" i="10" s="1"/>
  <c r="AT12" i="10" s="1"/>
  <c r="AT13" i="10" s="1"/>
  <c r="AT14" i="10" s="1"/>
  <c r="AT15" i="10" s="1"/>
  <c r="AT16" i="10" s="1"/>
  <c r="AT17" i="10" s="1"/>
  <c r="AT18" i="10" s="1"/>
  <c r="AT19" i="10" s="1"/>
  <c r="AT20" i="10" s="1"/>
  <c r="AT21" i="10" s="1"/>
  <c r="AT22" i="10" s="1"/>
  <c r="AT23" i="10" s="1"/>
  <c r="AT24" i="10" s="1"/>
  <c r="AT25" i="10" s="1"/>
  <c r="AT26" i="10" s="1"/>
  <c r="AT27" i="10" s="1"/>
  <c r="AT28" i="10" s="1"/>
  <c r="AT29" i="10" s="1"/>
  <c r="AT30" i="10" s="1"/>
  <c r="AT31" i="10" s="1"/>
  <c r="AT32" i="10" s="1"/>
  <c r="AT33" i="10" s="1"/>
  <c r="AT34" i="10" s="1"/>
  <c r="AT35" i="10" s="1"/>
  <c r="AT36" i="10" s="1"/>
  <c r="AT37" i="10" s="1"/>
  <c r="AT38" i="10" s="1"/>
  <c r="AT39" i="10" s="1"/>
  <c r="AT40" i="10" s="1"/>
  <c r="AT41" i="10" s="1"/>
  <c r="AT42" i="10" s="1"/>
  <c r="AT43" i="10" s="1"/>
  <c r="AT44" i="10" s="1"/>
  <c r="AT45" i="10" s="1"/>
  <c r="AT46" i="10" s="1"/>
  <c r="AT47" i="10" s="1"/>
  <c r="AT48" i="10" s="1"/>
  <c r="AT49" i="10" s="1"/>
  <c r="AT50" i="10" s="1"/>
  <c r="AT51" i="10" s="1"/>
  <c r="AT52" i="10" s="1"/>
  <c r="AT53" i="10" s="1"/>
  <c r="AT54" i="10" s="1"/>
  <c r="AT55" i="10" s="1"/>
  <c r="AT56" i="10" s="1"/>
  <c r="AT57" i="10" s="1"/>
  <c r="AT58" i="10" s="1"/>
  <c r="AT59" i="10" s="1"/>
  <c r="AT7" i="10"/>
  <c r="AY47" i="10"/>
  <c r="AZ47" i="10"/>
  <c r="BA47" i="10"/>
  <c r="AY48" i="10"/>
  <c r="AZ48" i="10"/>
  <c r="BA48" i="10"/>
  <c r="AY49" i="10"/>
  <c r="AZ49" i="10"/>
  <c r="BA49" i="10"/>
  <c r="AY50" i="10"/>
  <c r="AZ50" i="10"/>
  <c r="BA50" i="10"/>
  <c r="AY51" i="10"/>
  <c r="AZ51" i="10"/>
  <c r="BA51" i="10"/>
  <c r="AY52" i="10"/>
  <c r="AZ52" i="10"/>
  <c r="BA52" i="10"/>
  <c r="AY53" i="10"/>
  <c r="AZ53" i="10"/>
  <c r="BA53" i="10"/>
  <c r="AY54" i="10"/>
  <c r="AZ54" i="10"/>
  <c r="BA54" i="10"/>
  <c r="AY55" i="10"/>
  <c r="AZ55" i="10"/>
  <c r="BA55" i="10"/>
  <c r="AY56" i="10"/>
  <c r="AZ56" i="10"/>
  <c r="BA56" i="10"/>
  <c r="AY57" i="10"/>
  <c r="AZ57" i="10"/>
  <c r="BA57" i="10"/>
  <c r="AY58" i="10"/>
  <c r="AZ58" i="10"/>
  <c r="BA58" i="10"/>
  <c r="AY59" i="10"/>
  <c r="AZ59" i="10"/>
  <c r="BA59" i="10"/>
  <c r="AZ46" i="10"/>
  <c r="BA46" i="10"/>
  <c r="AY46" i="10"/>
  <c r="AW8" i="10"/>
  <c r="AW9" i="10"/>
  <c r="AW10" i="10"/>
  <c r="AW11" i="10"/>
  <c r="AW12" i="10"/>
  <c r="AW13" i="10"/>
  <c r="AW14" i="10"/>
  <c r="AW15" i="10"/>
  <c r="AW16" i="10"/>
  <c r="AW17" i="10"/>
  <c r="AW18" i="10"/>
  <c r="AW19" i="10"/>
  <c r="AW20" i="10"/>
  <c r="AW21" i="10"/>
  <c r="AW22" i="10"/>
  <c r="AW23" i="10"/>
  <c r="AW24" i="10"/>
  <c r="AW25" i="10"/>
  <c r="AW26" i="10"/>
  <c r="AW27" i="10"/>
  <c r="AW28" i="10"/>
  <c r="AW29" i="10"/>
  <c r="AW30" i="10"/>
  <c r="AW31" i="10"/>
  <c r="AW32" i="10"/>
  <c r="AW33" i="10"/>
  <c r="AW34" i="10"/>
  <c r="AW35" i="10"/>
  <c r="AW36" i="10"/>
  <c r="AW37" i="10"/>
  <c r="AW38" i="10"/>
  <c r="AW39" i="10"/>
  <c r="AW40" i="10"/>
  <c r="AW41" i="10"/>
  <c r="AW42" i="10"/>
  <c r="AW43" i="10"/>
  <c r="AW44" i="10"/>
  <c r="AW45" i="10"/>
  <c r="AW46" i="10"/>
  <c r="AW47" i="10"/>
  <c r="AW48" i="10"/>
  <c r="AW49" i="10"/>
  <c r="AW50" i="10"/>
  <c r="AW51" i="10"/>
  <c r="AW52" i="10"/>
  <c r="AW53" i="10"/>
  <c r="AW54" i="10"/>
  <c r="AW55" i="10"/>
  <c r="AW56" i="10"/>
  <c r="AW57" i="10"/>
  <c r="AW58" i="10"/>
  <c r="AW59" i="10"/>
  <c r="AW7" i="10"/>
  <c r="AV8" i="10"/>
  <c r="AV9" i="10"/>
  <c r="AV10" i="10"/>
  <c r="AV11" i="10"/>
  <c r="AV12" i="10"/>
  <c r="AV13" i="10"/>
  <c r="AV14" i="10"/>
  <c r="AV15" i="10"/>
  <c r="AV16" i="10"/>
  <c r="AV17" i="10"/>
  <c r="AV18" i="10"/>
  <c r="AV19" i="10"/>
  <c r="AV20" i="10"/>
  <c r="AV21" i="10"/>
  <c r="AV22" i="10"/>
  <c r="AV23" i="10"/>
  <c r="AV24" i="10"/>
  <c r="AV25" i="10"/>
  <c r="AV26" i="10"/>
  <c r="AV27" i="10"/>
  <c r="AV28" i="10"/>
  <c r="AV29" i="10"/>
  <c r="AV30" i="10"/>
  <c r="AV31" i="10"/>
  <c r="AV32" i="10"/>
  <c r="AV33" i="10"/>
  <c r="AV34" i="10"/>
  <c r="AV35" i="10"/>
  <c r="AV36" i="10"/>
  <c r="AV37" i="10"/>
  <c r="AV38" i="10"/>
  <c r="AV39" i="10"/>
  <c r="AV40" i="10"/>
  <c r="AV41" i="10"/>
  <c r="AV42" i="10"/>
  <c r="AV43" i="10"/>
  <c r="AV44" i="10"/>
  <c r="AV45" i="10"/>
  <c r="AV46" i="10"/>
  <c r="AV47" i="10"/>
  <c r="AV48" i="10"/>
  <c r="AV49" i="10"/>
  <c r="AV50" i="10"/>
  <c r="AV51" i="10"/>
  <c r="AV52" i="10"/>
  <c r="AV53" i="10"/>
  <c r="AV54" i="10"/>
  <c r="AV55" i="10"/>
  <c r="AV56" i="10"/>
  <c r="AV57" i="10"/>
  <c r="AV58" i="10"/>
  <c r="AV59" i="10"/>
  <c r="AV7" i="10"/>
  <c r="AU7" i="10"/>
  <c r="AU8" i="10"/>
  <c r="AU9" i="10"/>
  <c r="AU10" i="10"/>
  <c r="AU11" i="10"/>
  <c r="AU12" i="10"/>
  <c r="AU13" i="10"/>
  <c r="AU14" i="10"/>
  <c r="AU15" i="10"/>
  <c r="AU16" i="10"/>
  <c r="AU17" i="10"/>
  <c r="AU18" i="10"/>
  <c r="AU19" i="10"/>
  <c r="AU20" i="10"/>
  <c r="AU21" i="10"/>
  <c r="AU22" i="10"/>
  <c r="AU23" i="10"/>
  <c r="AU24" i="10"/>
  <c r="AU25" i="10"/>
  <c r="AU26" i="10"/>
  <c r="AU27" i="10"/>
  <c r="AU28" i="10"/>
  <c r="AU29" i="10"/>
  <c r="AU30" i="10"/>
  <c r="AU31" i="10"/>
  <c r="AU32" i="10"/>
  <c r="AU33" i="10"/>
  <c r="AU34" i="10"/>
  <c r="AU35" i="10"/>
  <c r="AU36" i="10"/>
  <c r="AU37" i="10"/>
  <c r="AU38" i="10"/>
  <c r="AU39" i="10"/>
  <c r="AU40" i="10"/>
  <c r="AU41" i="10"/>
  <c r="AU42" i="10"/>
  <c r="AU43" i="10"/>
  <c r="AU44" i="10"/>
  <c r="AU45" i="10"/>
  <c r="AU46" i="10"/>
  <c r="AU47" i="10"/>
  <c r="AU48" i="10"/>
  <c r="AU49" i="10"/>
  <c r="AU50" i="10"/>
  <c r="AU51" i="10"/>
  <c r="AU52" i="10"/>
  <c r="AU53" i="10"/>
  <c r="AU54" i="10"/>
  <c r="AU55" i="10"/>
  <c r="AU56" i="10"/>
  <c r="AU57" i="10"/>
  <c r="AU58" i="10"/>
  <c r="AU59" i="10"/>
  <c r="AU6" i="10"/>
  <c r="E55" i="15" l="1"/>
  <c r="C2" i="15" l="1"/>
  <c r="E4" i="15"/>
  <c r="E5" i="15"/>
  <c r="E6" i="15"/>
  <c r="E7" i="15"/>
  <c r="E8" i="15"/>
  <c r="E9" i="15"/>
  <c r="E10" i="15"/>
  <c r="E11" i="15"/>
  <c r="E12" i="15"/>
  <c r="E13" i="15"/>
  <c r="E14" i="15"/>
  <c r="E15" i="15"/>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3" i="15"/>
  <c r="AD8" i="10"/>
  <c r="Z7" i="10" l="1"/>
  <c r="R4" i="11"/>
  <c r="R5" i="11"/>
  <c r="R6" i="11"/>
  <c r="R7" i="11"/>
  <c r="R8" i="11"/>
  <c r="R9" i="11"/>
  <c r="R10" i="11"/>
  <c r="R11" i="11"/>
  <c r="R12" i="11"/>
  <c r="R13" i="11"/>
  <c r="R14" i="11"/>
  <c r="R15" i="11"/>
  <c r="R16" i="11"/>
  <c r="R17" i="11"/>
  <c r="R18" i="11"/>
  <c r="R19" i="11"/>
  <c r="R20" i="11"/>
  <c r="R21" i="11"/>
  <c r="R22" i="11"/>
  <c r="R23" i="11"/>
  <c r="R24" i="11"/>
  <c r="R25" i="11"/>
  <c r="R26" i="11"/>
  <c r="R27" i="11"/>
  <c r="R28" i="11"/>
  <c r="R29" i="11"/>
  <c r="R30" i="11"/>
  <c r="R31" i="11"/>
  <c r="R32" i="11"/>
  <c r="R33" i="11"/>
  <c r="R34" i="11"/>
  <c r="R35" i="11"/>
  <c r="R36" i="11"/>
  <c r="R37" i="11"/>
  <c r="R38" i="11"/>
  <c r="R39" i="11"/>
  <c r="R40" i="11"/>
  <c r="R41" i="11"/>
  <c r="R42" i="11"/>
  <c r="R43" i="11"/>
  <c r="R44" i="11"/>
  <c r="R45" i="11"/>
  <c r="R46" i="11"/>
  <c r="R47" i="11"/>
  <c r="R48" i="11"/>
  <c r="R49" i="11"/>
  <c r="R50" i="11"/>
  <c r="R51" i="11"/>
  <c r="R52" i="11"/>
  <c r="R53" i="11"/>
  <c r="R54" i="11"/>
  <c r="R55" i="11"/>
  <c r="R56" i="11"/>
  <c r="R3" i="11"/>
  <c r="Q62" i="11"/>
  <c r="Q63" i="11"/>
  <c r="G62" i="11"/>
  <c r="K59" i="10"/>
  <c r="J7" i="10"/>
  <c r="K7" i="10"/>
  <c r="D51" i="15" l="1"/>
  <c r="D52" i="15"/>
  <c r="D53" i="15"/>
  <c r="D54" i="15"/>
  <c r="D55" i="15"/>
  <c r="AB8" i="10"/>
  <c r="AB9" i="10"/>
  <c r="D5" i="15" s="1"/>
  <c r="AB10" i="10"/>
  <c r="AB11" i="10"/>
  <c r="D7" i="15" s="1"/>
  <c r="AB12" i="10"/>
  <c r="AB13" i="10"/>
  <c r="D9" i="15" s="1"/>
  <c r="AB14" i="10"/>
  <c r="AB15" i="10"/>
  <c r="D11" i="15" s="1"/>
  <c r="AB16" i="10"/>
  <c r="AB17" i="10"/>
  <c r="D13" i="15" s="1"/>
  <c r="AB18" i="10"/>
  <c r="AB19" i="10"/>
  <c r="D15" i="15" s="1"/>
  <c r="AB20" i="10"/>
  <c r="AB21" i="10"/>
  <c r="D17" i="15" s="1"/>
  <c r="AB22" i="10"/>
  <c r="AB23" i="10"/>
  <c r="D19" i="15" s="1"/>
  <c r="AB24" i="10"/>
  <c r="AB25" i="10"/>
  <c r="D21" i="15" s="1"/>
  <c r="AB26" i="10"/>
  <c r="AB27" i="10"/>
  <c r="D23" i="15" s="1"/>
  <c r="AB28" i="10"/>
  <c r="AB29" i="10"/>
  <c r="D25" i="15" s="1"/>
  <c r="AB30" i="10"/>
  <c r="AB31" i="10"/>
  <c r="D27" i="15" s="1"/>
  <c r="AB32" i="10"/>
  <c r="AB33" i="10"/>
  <c r="D29" i="15" s="1"/>
  <c r="AB34" i="10"/>
  <c r="AB35" i="10"/>
  <c r="D31" i="15" s="1"/>
  <c r="AB36" i="10"/>
  <c r="AB37" i="10"/>
  <c r="D33" i="15" s="1"/>
  <c r="AB38" i="10"/>
  <c r="AB39" i="10"/>
  <c r="D35" i="15" s="1"/>
  <c r="AB40" i="10"/>
  <c r="AB41" i="10"/>
  <c r="D37" i="15" s="1"/>
  <c r="AB42" i="10"/>
  <c r="AB43" i="10"/>
  <c r="D39" i="15" s="1"/>
  <c r="AB44" i="10"/>
  <c r="AB45" i="10"/>
  <c r="D41" i="15" s="1"/>
  <c r="AB46" i="10"/>
  <c r="AB47" i="10"/>
  <c r="D43" i="15" s="1"/>
  <c r="AB48" i="10"/>
  <c r="AB49" i="10"/>
  <c r="D45" i="15" s="1"/>
  <c r="AB50" i="10"/>
  <c r="AB51" i="10"/>
  <c r="D47" i="15" s="1"/>
  <c r="AB52" i="10"/>
  <c r="AB53" i="10"/>
  <c r="D49" i="15" s="1"/>
  <c r="AB54" i="10"/>
  <c r="AB55" i="10"/>
  <c r="AB56" i="10"/>
  <c r="AB57" i="10"/>
  <c r="AB58" i="10"/>
  <c r="AB59" i="10"/>
  <c r="AB7" i="10"/>
  <c r="D4" i="15"/>
  <c r="D6" i="15"/>
  <c r="D8" i="15"/>
  <c r="D10" i="15"/>
  <c r="D12" i="15"/>
  <c r="D14" i="15"/>
  <c r="D16" i="15"/>
  <c r="D18" i="15"/>
  <c r="D20" i="15"/>
  <c r="D22" i="15"/>
  <c r="D24" i="15"/>
  <c r="D26" i="15"/>
  <c r="D28" i="15"/>
  <c r="D30" i="15"/>
  <c r="D32" i="15"/>
  <c r="D34" i="15"/>
  <c r="D36" i="15"/>
  <c r="D38" i="15"/>
  <c r="D40" i="15"/>
  <c r="D42" i="15"/>
  <c r="D44" i="15"/>
  <c r="D46" i="15"/>
  <c r="D48" i="15"/>
  <c r="D50" i="15"/>
  <c r="D3" i="15"/>
  <c r="C54" i="15"/>
  <c r="C3" i="15"/>
  <c r="C4" i="15"/>
  <c r="C5" i="15"/>
  <c r="C6" i="15"/>
  <c r="C7" i="15"/>
  <c r="C8" i="15"/>
  <c r="C9" i="15"/>
  <c r="C10" i="15"/>
  <c r="C11" i="15"/>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50" i="15"/>
  <c r="C51" i="15"/>
  <c r="C52" i="15"/>
  <c r="C53" i="15"/>
  <c r="B3" i="15"/>
  <c r="B4" i="15"/>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2" i="15"/>
  <c r="O11" i="12"/>
  <c r="P11" i="12" s="1"/>
  <c r="O10" i="12"/>
  <c r="P10" i="12" s="1"/>
  <c r="O9" i="12"/>
  <c r="P9" i="12" s="1"/>
  <c r="O8" i="12"/>
  <c r="P8" i="12" s="1"/>
  <c r="O7" i="12"/>
  <c r="P7" i="12" s="1"/>
  <c r="O6" i="12"/>
  <c r="P6"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O5" i="12"/>
  <c r="O13" i="12"/>
  <c r="O12" i="12"/>
  <c r="P12" i="12" s="1"/>
  <c r="J13" i="12"/>
  <c r="J14" i="12" s="1"/>
  <c r="J12" i="12"/>
  <c r="E8" i="12"/>
  <c r="F8" i="12" s="1"/>
  <c r="E9" i="12"/>
  <c r="F9" i="12" s="1"/>
  <c r="E10" i="12"/>
  <c r="F10" i="12" s="1"/>
  <c r="E11" i="12"/>
  <c r="F11" i="12" s="1"/>
  <c r="E12" i="12"/>
  <c r="F12" i="12" s="1"/>
  <c r="E13" i="12"/>
  <c r="E14" i="12" s="1"/>
  <c r="X8" i="12"/>
  <c r="AA8" i="12" s="1"/>
  <c r="Y8" i="12"/>
  <c r="AB8" i="12" s="1"/>
  <c r="X9" i="12"/>
  <c r="AA9" i="12" s="1"/>
  <c r="Y9" i="12"/>
  <c r="AB9" i="12" s="1"/>
  <c r="X10" i="12"/>
  <c r="AA10" i="12" s="1"/>
  <c r="Y10" i="12"/>
  <c r="AB10" i="12" s="1"/>
  <c r="X11" i="12"/>
  <c r="AA11" i="12" s="1"/>
  <c r="Y11" i="12"/>
  <c r="AB11" i="12" s="1"/>
  <c r="X12" i="12"/>
  <c r="AA12" i="12" s="1"/>
  <c r="Y12" i="12"/>
  <c r="AB12" i="12" s="1"/>
  <c r="X13" i="12"/>
  <c r="AA13" i="12" s="1"/>
  <c r="Y13" i="12"/>
  <c r="AB13" i="12" s="1"/>
  <c r="Y7" i="12"/>
  <c r="AB7" i="12" s="1"/>
  <c r="X7" i="12"/>
  <c r="AA7" i="12" s="1"/>
  <c r="E7" i="12"/>
  <c r="F7" i="12" s="1"/>
  <c r="I12" i="12"/>
  <c r="I13" i="12"/>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I37" i="12" s="1"/>
  <c r="I38" i="12" s="1"/>
  <c r="I39" i="12" s="1"/>
  <c r="I40" i="12" s="1"/>
  <c r="I41" i="12" s="1"/>
  <c r="I42" i="12" s="1"/>
  <c r="I43" i="12" s="1"/>
  <c r="I44" i="12" s="1"/>
  <c r="I45" i="12" s="1"/>
  <c r="I46" i="12" s="1"/>
  <c r="I47" i="12" s="1"/>
  <c r="I48" i="12" s="1"/>
  <c r="I49" i="12" s="1"/>
  <c r="I50" i="12" s="1"/>
  <c r="I51" i="12" s="1"/>
  <c r="I52" i="12" s="1"/>
  <c r="I53" i="12" s="1"/>
  <c r="I54" i="12" s="1"/>
  <c r="I55" i="12" s="1"/>
  <c r="I56" i="12" s="1"/>
  <c r="I57" i="12" s="1"/>
  <c r="I58" i="12" s="1"/>
  <c r="I59" i="12" s="1"/>
  <c r="I60" i="12" s="1"/>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3" i="16"/>
  <c r="D54" i="16"/>
  <c r="D55" i="16"/>
  <c r="D56" i="16"/>
  <c r="D57" i="16"/>
  <c r="D58" i="16"/>
  <c r="D59" i="16"/>
  <c r="D60" i="16"/>
  <c r="D61" i="16"/>
  <c r="D62" i="16"/>
  <c r="D63" i="16"/>
  <c r="D64" i="16"/>
  <c r="D65" i="16"/>
  <c r="D66" i="16"/>
  <c r="D67" i="16"/>
  <c r="D68" i="16"/>
  <c r="D69" i="16"/>
  <c r="D70" i="16"/>
  <c r="D71" i="16"/>
  <c r="D72" i="16"/>
  <c r="D8" i="16"/>
  <c r="C9" i="16"/>
  <c r="C10" i="16"/>
  <c r="C11" i="16"/>
  <c r="C12" i="16"/>
  <c r="C13" i="16"/>
  <c r="C14" i="16"/>
  <c r="C15" i="16"/>
  <c r="C16" i="16"/>
  <c r="C17" i="16"/>
  <c r="C18" i="16"/>
  <c r="C19" i="16"/>
  <c r="C20" i="16"/>
  <c r="C21" i="16"/>
  <c r="C22" i="16"/>
  <c r="C23" i="16"/>
  <c r="C24" i="16"/>
  <c r="C25" i="16"/>
  <c r="C26" i="16"/>
  <c r="C27" i="16"/>
  <c r="C28" i="16"/>
  <c r="C29" i="16"/>
  <c r="C30" i="16"/>
  <c r="C31" i="16"/>
  <c r="C32" i="16"/>
  <c r="C33" i="16"/>
  <c r="C34" i="16"/>
  <c r="C35" i="16"/>
  <c r="C36" i="16"/>
  <c r="C37" i="16"/>
  <c r="C38" i="16"/>
  <c r="C39" i="16"/>
  <c r="C40" i="16"/>
  <c r="C41" i="16"/>
  <c r="C42" i="16"/>
  <c r="C43" i="16"/>
  <c r="C44" i="16"/>
  <c r="C45" i="16"/>
  <c r="C46" i="16"/>
  <c r="C47" i="16"/>
  <c r="C48" i="16"/>
  <c r="C49" i="16"/>
  <c r="C50" i="16"/>
  <c r="C51" i="16"/>
  <c r="C52" i="16"/>
  <c r="C53" i="16"/>
  <c r="C54" i="16"/>
  <c r="C55" i="16"/>
  <c r="C56" i="16"/>
  <c r="C57" i="16"/>
  <c r="C58" i="16"/>
  <c r="C59" i="16"/>
  <c r="C60" i="16"/>
  <c r="C61" i="16"/>
  <c r="C62" i="16"/>
  <c r="C63" i="16"/>
  <c r="C64" i="16"/>
  <c r="C65" i="16"/>
  <c r="C66" i="16"/>
  <c r="C67" i="16"/>
  <c r="C68" i="16"/>
  <c r="C69" i="16"/>
  <c r="C70" i="16"/>
  <c r="C71" i="16"/>
  <c r="C72" i="16"/>
  <c r="C8" i="16"/>
  <c r="C55" i="15" l="1"/>
  <c r="P13" i="12"/>
  <c r="P14" i="12" s="1"/>
  <c r="P15" i="12" s="1"/>
  <c r="P16" i="12" s="1"/>
  <c r="P17" i="12" s="1"/>
  <c r="P18" i="12" s="1"/>
  <c r="P19" i="12" s="1"/>
  <c r="P20" i="12" s="1"/>
  <c r="P21" i="12" s="1"/>
  <c r="P22" i="12" s="1"/>
  <c r="P23" i="12" s="1"/>
  <c r="P24" i="12" s="1"/>
  <c r="P25" i="12" s="1"/>
  <c r="P26" i="12" s="1"/>
  <c r="P27" i="12" s="1"/>
  <c r="P28" i="12" s="1"/>
  <c r="P29" i="12" s="1"/>
  <c r="O18" i="12"/>
  <c r="O14" i="12" s="1"/>
  <c r="C56" i="15" s="1"/>
  <c r="P5" i="12"/>
  <c r="M14" i="12"/>
  <c r="M12" i="12"/>
  <c r="B54" i="15" s="1"/>
  <c r="M13" i="12"/>
  <c r="B55" i="15" s="1"/>
  <c r="J15" i="12"/>
  <c r="W12" i="12"/>
  <c r="F14" i="12"/>
  <c r="E15" i="12"/>
  <c r="F13" i="12"/>
  <c r="W13" i="12"/>
  <c r="W7" i="12"/>
  <c r="W9" i="12"/>
  <c r="W10" i="12"/>
  <c r="W8" i="12"/>
  <c r="W11" i="12"/>
  <c r="AB14" i="12"/>
  <c r="AA14" i="12"/>
  <c r="AO6" i="10"/>
  <c r="AQ6" i="10" s="1"/>
  <c r="V6" i="10"/>
  <c r="Q59" i="11"/>
  <c r="P63" i="11"/>
  <c r="P62" i="11"/>
  <c r="G63" i="11"/>
  <c r="F62" i="11"/>
  <c r="E62" i="11"/>
  <c r="D6" i="10"/>
  <c r="E6" i="10" s="1"/>
  <c r="AS6" i="10" s="1"/>
  <c r="D7" i="10"/>
  <c r="D8" i="10"/>
  <c r="E8" i="10" s="1"/>
  <c r="AS8" i="10" s="1"/>
  <c r="D9" i="10"/>
  <c r="D10" i="10"/>
  <c r="D11" i="10"/>
  <c r="D12" i="10"/>
  <c r="E12" i="10" s="1"/>
  <c r="AS12" i="10" s="1"/>
  <c r="D13" i="10"/>
  <c r="E13" i="10" s="1"/>
  <c r="AS13" i="10" s="1"/>
  <c r="D14" i="10"/>
  <c r="D15" i="10"/>
  <c r="D16" i="10"/>
  <c r="E16" i="10" s="1"/>
  <c r="AS16" i="10" s="1"/>
  <c r="D17" i="10"/>
  <c r="D18" i="10"/>
  <c r="D19" i="10"/>
  <c r="D20" i="10"/>
  <c r="E20" i="10" s="1"/>
  <c r="AS20" i="10" s="1"/>
  <c r="D21" i="10"/>
  <c r="E21" i="10" s="1"/>
  <c r="AS21" i="10" s="1"/>
  <c r="D22" i="10"/>
  <c r="D23" i="10"/>
  <c r="D24" i="10"/>
  <c r="E24" i="10" s="1"/>
  <c r="AS24" i="10" s="1"/>
  <c r="D25" i="10"/>
  <c r="D26" i="10"/>
  <c r="D27" i="10"/>
  <c r="D28" i="10"/>
  <c r="E28" i="10" s="1"/>
  <c r="AS28" i="10" s="1"/>
  <c r="D29" i="10"/>
  <c r="E29" i="10" s="1"/>
  <c r="AS29" i="10" s="1"/>
  <c r="D30" i="10"/>
  <c r="D31" i="10"/>
  <c r="D32" i="10"/>
  <c r="E32" i="10" s="1"/>
  <c r="AS32" i="10" s="1"/>
  <c r="D33" i="10"/>
  <c r="D34" i="10"/>
  <c r="D35" i="10"/>
  <c r="D36" i="10"/>
  <c r="E36" i="10" s="1"/>
  <c r="AS36" i="10" s="1"/>
  <c r="D37" i="10"/>
  <c r="E37" i="10" s="1"/>
  <c r="AS37" i="10" s="1"/>
  <c r="D38" i="10"/>
  <c r="D39" i="10"/>
  <c r="D40" i="10"/>
  <c r="E40" i="10" s="1"/>
  <c r="AS40" i="10" s="1"/>
  <c r="D41" i="10"/>
  <c r="D42" i="10"/>
  <c r="D43" i="10"/>
  <c r="D44" i="10"/>
  <c r="E44" i="10" s="1"/>
  <c r="AS44" i="10" s="1"/>
  <c r="D45" i="10"/>
  <c r="E45" i="10" s="1"/>
  <c r="AS45" i="10" s="1"/>
  <c r="D46" i="10"/>
  <c r="D47" i="10"/>
  <c r="D48" i="10"/>
  <c r="E48" i="10" s="1"/>
  <c r="AS48" i="10" s="1"/>
  <c r="D49" i="10"/>
  <c r="D50" i="10"/>
  <c r="D51" i="10"/>
  <c r="D52" i="10"/>
  <c r="E52" i="10" s="1"/>
  <c r="AS52" i="10" s="1"/>
  <c r="D53" i="10"/>
  <c r="E53" i="10" s="1"/>
  <c r="AS53" i="10" s="1"/>
  <c r="D54" i="10"/>
  <c r="D55" i="10"/>
  <c r="D56" i="10"/>
  <c r="E56" i="10" s="1"/>
  <c r="AS56" i="10" s="1"/>
  <c r="D57" i="10"/>
  <c r="D58" i="10"/>
  <c r="D59" i="10"/>
  <c r="B56" i="15" l="1"/>
  <c r="S14" i="12"/>
  <c r="R14" i="12"/>
  <c r="C60" i="15"/>
  <c r="O19" i="12"/>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15" i="12"/>
  <c r="J16" i="12"/>
  <c r="M15" i="12"/>
  <c r="E16" i="12"/>
  <c r="F15" i="12"/>
  <c r="E57" i="10"/>
  <c r="AS57" i="10" s="1"/>
  <c r="E41" i="10"/>
  <c r="AS41" i="10" s="1"/>
  <c r="E25" i="10"/>
  <c r="AS25" i="10" s="1"/>
  <c r="E9" i="10"/>
  <c r="AS9" i="10" s="1"/>
  <c r="E49" i="10"/>
  <c r="AS49" i="10" s="1"/>
  <c r="E33" i="10"/>
  <c r="AS33" i="10" s="1"/>
  <c r="E17" i="10"/>
  <c r="AS17" i="10" s="1"/>
  <c r="E54" i="10"/>
  <c r="AS54" i="10" s="1"/>
  <c r="E46" i="10"/>
  <c r="AS46" i="10" s="1"/>
  <c r="E38" i="10"/>
  <c r="AS38" i="10" s="1"/>
  <c r="E30" i="10"/>
  <c r="AS30" i="10" s="1"/>
  <c r="E22" i="10"/>
  <c r="AS22" i="10" s="1"/>
  <c r="E14" i="10"/>
  <c r="AS14" i="10" s="1"/>
  <c r="E58" i="10"/>
  <c r="AS58" i="10" s="1"/>
  <c r="E50" i="10"/>
  <c r="AS50" i="10" s="1"/>
  <c r="E42" i="10"/>
  <c r="AS42" i="10" s="1"/>
  <c r="E34" i="10"/>
  <c r="AS34" i="10" s="1"/>
  <c r="E26" i="10"/>
  <c r="AS26" i="10" s="1"/>
  <c r="E18" i="10"/>
  <c r="AS18" i="10" s="1"/>
  <c r="E10" i="10"/>
  <c r="AS10" i="10" s="1"/>
  <c r="E59" i="10"/>
  <c r="AS59" i="10" s="1"/>
  <c r="E55" i="10"/>
  <c r="AS55" i="10" s="1"/>
  <c r="E51" i="10"/>
  <c r="AS51" i="10" s="1"/>
  <c r="E47" i="10"/>
  <c r="AS47" i="10" s="1"/>
  <c r="E43" i="10"/>
  <c r="AS43" i="10" s="1"/>
  <c r="E39" i="10"/>
  <c r="AS39" i="10" s="1"/>
  <c r="E35" i="10"/>
  <c r="AS35" i="10" s="1"/>
  <c r="E31" i="10"/>
  <c r="AS31" i="10" s="1"/>
  <c r="E27" i="10"/>
  <c r="AS27" i="10" s="1"/>
  <c r="E23" i="10"/>
  <c r="AS23" i="10" s="1"/>
  <c r="E19" i="10"/>
  <c r="AS19" i="10" s="1"/>
  <c r="E15" i="10"/>
  <c r="AS15" i="10" s="1"/>
  <c r="E11" i="10"/>
  <c r="AS11" i="10" s="1"/>
  <c r="E7" i="10"/>
  <c r="AS7" i="10" s="1"/>
  <c r="AO7" i="10"/>
  <c r="AQ7" i="10" s="1"/>
  <c r="AO8" i="10"/>
  <c r="AQ8" i="10" s="1"/>
  <c r="AO9" i="10"/>
  <c r="AQ9" i="10" s="1"/>
  <c r="AO10" i="10"/>
  <c r="AQ10" i="10" s="1"/>
  <c r="AO11" i="10"/>
  <c r="AQ11" i="10" s="1"/>
  <c r="AO12" i="10"/>
  <c r="AQ12" i="10" s="1"/>
  <c r="AO13" i="10"/>
  <c r="AQ13" i="10" s="1"/>
  <c r="AO14" i="10"/>
  <c r="AQ14" i="10" s="1"/>
  <c r="AO15" i="10"/>
  <c r="AQ15" i="10" s="1"/>
  <c r="AO16" i="10"/>
  <c r="AQ16" i="10" s="1"/>
  <c r="AO17" i="10"/>
  <c r="AQ17" i="10" s="1"/>
  <c r="AO18" i="10"/>
  <c r="AQ18" i="10" s="1"/>
  <c r="AO19" i="10"/>
  <c r="AQ19" i="10" s="1"/>
  <c r="AO20" i="10"/>
  <c r="AQ20" i="10" s="1"/>
  <c r="AO21" i="10"/>
  <c r="AQ21" i="10" s="1"/>
  <c r="AO22" i="10"/>
  <c r="AQ22" i="10" s="1"/>
  <c r="AO23" i="10"/>
  <c r="AQ23" i="10" s="1"/>
  <c r="AO24" i="10"/>
  <c r="AQ24" i="10" s="1"/>
  <c r="AO25" i="10"/>
  <c r="AQ25" i="10" s="1"/>
  <c r="AO26" i="10"/>
  <c r="AQ26" i="10" s="1"/>
  <c r="AO27" i="10"/>
  <c r="AQ27" i="10" s="1"/>
  <c r="AO28" i="10"/>
  <c r="AQ28" i="10" s="1"/>
  <c r="AO29" i="10"/>
  <c r="AQ29" i="10" s="1"/>
  <c r="AO30" i="10"/>
  <c r="AQ30" i="10" s="1"/>
  <c r="AO31" i="10"/>
  <c r="AQ31" i="10" s="1"/>
  <c r="AO32" i="10"/>
  <c r="AQ32" i="10" s="1"/>
  <c r="AO33" i="10"/>
  <c r="AQ33" i="10" s="1"/>
  <c r="AO34" i="10"/>
  <c r="AQ34" i="10" s="1"/>
  <c r="AO35" i="10"/>
  <c r="AQ35" i="10" s="1"/>
  <c r="AO36" i="10"/>
  <c r="AQ36" i="10" s="1"/>
  <c r="AO37" i="10"/>
  <c r="AQ37" i="10" s="1"/>
  <c r="AO38" i="10"/>
  <c r="AQ38" i="10" s="1"/>
  <c r="AO39" i="10"/>
  <c r="AQ39" i="10" s="1"/>
  <c r="AO40" i="10"/>
  <c r="AQ40" i="10" s="1"/>
  <c r="AO41" i="10"/>
  <c r="AQ41" i="10" s="1"/>
  <c r="AO42" i="10"/>
  <c r="AQ42" i="10" s="1"/>
  <c r="AO43" i="10"/>
  <c r="AQ43" i="10" s="1"/>
  <c r="AO44" i="10"/>
  <c r="AQ44" i="10" s="1"/>
  <c r="AO45" i="10"/>
  <c r="AQ45" i="10" s="1"/>
  <c r="AO46" i="10"/>
  <c r="AQ46" i="10" s="1"/>
  <c r="AO47" i="10"/>
  <c r="AQ47" i="10" s="1"/>
  <c r="AO48" i="10"/>
  <c r="AQ48" i="10" s="1"/>
  <c r="AO49" i="10"/>
  <c r="AQ49" i="10" s="1"/>
  <c r="AO50" i="10"/>
  <c r="AQ50" i="10" s="1"/>
  <c r="AO51" i="10"/>
  <c r="AQ51" i="10" s="1"/>
  <c r="AO52" i="10"/>
  <c r="AQ52" i="10" s="1"/>
  <c r="AO53" i="10"/>
  <c r="AQ53" i="10" s="1"/>
  <c r="AO54" i="10"/>
  <c r="AQ54" i="10" s="1"/>
  <c r="AO55" i="10"/>
  <c r="AQ55" i="10" s="1"/>
  <c r="AO56" i="10"/>
  <c r="AQ56" i="10" s="1"/>
  <c r="AO57" i="10"/>
  <c r="AQ57" i="10" s="1"/>
  <c r="AO58" i="10"/>
  <c r="AQ58" i="10" s="1"/>
  <c r="AO59" i="10"/>
  <c r="AQ59" i="10" s="1"/>
  <c r="J57" i="10"/>
  <c r="H6" i="10"/>
  <c r="AR6" i="10" s="1"/>
  <c r="H7" i="10"/>
  <c r="V59" i="10"/>
  <c r="W59" i="10" s="1"/>
  <c r="V7" i="10"/>
  <c r="W7" i="10" s="1"/>
  <c r="V8" i="10"/>
  <c r="W8" i="10" s="1"/>
  <c r="V9" i="10"/>
  <c r="W9" i="10" s="1"/>
  <c r="V10" i="10"/>
  <c r="W10" i="10" s="1"/>
  <c r="V11" i="10"/>
  <c r="W11" i="10" s="1"/>
  <c r="V12" i="10"/>
  <c r="W12" i="10" s="1"/>
  <c r="V13" i="10"/>
  <c r="W13" i="10" s="1"/>
  <c r="V14" i="10"/>
  <c r="W14" i="10" s="1"/>
  <c r="V15" i="10"/>
  <c r="W15" i="10" s="1"/>
  <c r="V16" i="10"/>
  <c r="W16" i="10" s="1"/>
  <c r="V17" i="10"/>
  <c r="W17" i="10" s="1"/>
  <c r="V18" i="10"/>
  <c r="W18" i="10" s="1"/>
  <c r="V19" i="10"/>
  <c r="W19" i="10" s="1"/>
  <c r="V20" i="10"/>
  <c r="W20" i="10" s="1"/>
  <c r="V21" i="10"/>
  <c r="W21" i="10" s="1"/>
  <c r="V22" i="10"/>
  <c r="W22" i="10" s="1"/>
  <c r="V23" i="10"/>
  <c r="W23" i="10" s="1"/>
  <c r="V24" i="10"/>
  <c r="W24" i="10" s="1"/>
  <c r="V25" i="10"/>
  <c r="W25" i="10" s="1"/>
  <c r="V26" i="10"/>
  <c r="W26" i="10" s="1"/>
  <c r="V27" i="10"/>
  <c r="W27" i="10" s="1"/>
  <c r="V28" i="10"/>
  <c r="W28" i="10" s="1"/>
  <c r="V29" i="10"/>
  <c r="W29" i="10" s="1"/>
  <c r="V30" i="10"/>
  <c r="W30" i="10" s="1"/>
  <c r="V31" i="10"/>
  <c r="W31" i="10" s="1"/>
  <c r="V32" i="10"/>
  <c r="W32" i="10" s="1"/>
  <c r="V33" i="10"/>
  <c r="W33" i="10" s="1"/>
  <c r="V34" i="10"/>
  <c r="W34" i="10" s="1"/>
  <c r="V35" i="10"/>
  <c r="W35" i="10" s="1"/>
  <c r="V36" i="10"/>
  <c r="W36" i="10" s="1"/>
  <c r="V37" i="10"/>
  <c r="W37" i="10" s="1"/>
  <c r="V38" i="10"/>
  <c r="W38" i="10" s="1"/>
  <c r="V39" i="10"/>
  <c r="W39" i="10" s="1"/>
  <c r="V40" i="10"/>
  <c r="W40" i="10" s="1"/>
  <c r="V41" i="10"/>
  <c r="W41" i="10" s="1"/>
  <c r="V42" i="10"/>
  <c r="W42" i="10" s="1"/>
  <c r="V43" i="10"/>
  <c r="W43" i="10" s="1"/>
  <c r="V44" i="10"/>
  <c r="W44" i="10" s="1"/>
  <c r="V45" i="10"/>
  <c r="W45" i="10" s="1"/>
  <c r="V46" i="10"/>
  <c r="W46" i="10" s="1"/>
  <c r="V47" i="10"/>
  <c r="W47" i="10" s="1"/>
  <c r="V48" i="10"/>
  <c r="W48" i="10" s="1"/>
  <c r="V49" i="10"/>
  <c r="W49" i="10" s="1"/>
  <c r="V50" i="10"/>
  <c r="W50" i="10" s="1"/>
  <c r="V51" i="10"/>
  <c r="W51" i="10" s="1"/>
  <c r="V52" i="10"/>
  <c r="W52" i="10" s="1"/>
  <c r="V53" i="10"/>
  <c r="W53" i="10" s="1"/>
  <c r="V54" i="10"/>
  <c r="W54" i="10" s="1"/>
  <c r="V55" i="10"/>
  <c r="W55" i="10" s="1"/>
  <c r="V56" i="10"/>
  <c r="W56" i="10" s="1"/>
  <c r="V57" i="10"/>
  <c r="W57" i="10" s="1"/>
  <c r="V58" i="10"/>
  <c r="W58" i="10" s="1"/>
  <c r="W6" i="10"/>
  <c r="AC7" i="10"/>
  <c r="M7" i="10" s="1"/>
  <c r="AG7" i="10"/>
  <c r="AG8" i="10"/>
  <c r="AG9" i="10"/>
  <c r="AG10" i="10"/>
  <c r="AG11" i="10"/>
  <c r="AG12" i="10"/>
  <c r="AG13" i="10"/>
  <c r="AG14" i="10"/>
  <c r="AG15" i="10"/>
  <c r="AG16" i="10"/>
  <c r="AG17" i="10"/>
  <c r="AG18" i="10"/>
  <c r="AG19" i="10"/>
  <c r="AG20" i="10"/>
  <c r="AG21" i="10"/>
  <c r="AG22" i="10"/>
  <c r="AG23" i="10"/>
  <c r="AG24" i="10"/>
  <c r="AG25" i="10"/>
  <c r="AG26" i="10"/>
  <c r="AG27" i="10"/>
  <c r="AG28" i="10"/>
  <c r="AG29" i="10"/>
  <c r="AG30" i="10"/>
  <c r="AG31" i="10"/>
  <c r="AG32" i="10"/>
  <c r="AG33" i="10"/>
  <c r="AG34" i="10"/>
  <c r="AG35" i="10"/>
  <c r="AG36" i="10"/>
  <c r="AG37" i="10"/>
  <c r="AG38" i="10"/>
  <c r="AG39" i="10"/>
  <c r="AG40" i="10"/>
  <c r="AG41" i="10"/>
  <c r="AG42" i="10"/>
  <c r="AG43" i="10"/>
  <c r="AG44" i="10"/>
  <c r="AG45" i="10"/>
  <c r="AG46" i="10"/>
  <c r="AG47" i="10"/>
  <c r="AG48" i="10"/>
  <c r="AG49" i="10"/>
  <c r="AG50" i="10"/>
  <c r="AG51" i="10"/>
  <c r="AG52" i="10"/>
  <c r="AG53" i="10"/>
  <c r="AG54" i="10"/>
  <c r="AG55" i="10"/>
  <c r="AG56" i="10"/>
  <c r="AG57" i="10"/>
  <c r="AG58" i="10"/>
  <c r="AG59" i="10"/>
  <c r="AG6" i="10"/>
  <c r="Q56" i="11"/>
  <c r="F63" i="11"/>
  <c r="E63" i="11"/>
  <c r="B57" i="15" l="1"/>
  <c r="S15" i="12"/>
  <c r="R15" i="12"/>
  <c r="C75" i="15"/>
  <c r="C61" i="15"/>
  <c r="C62" i="15"/>
  <c r="C70" i="15"/>
  <c r="C67" i="15"/>
  <c r="C89" i="15"/>
  <c r="C69" i="15"/>
  <c r="C83" i="15"/>
  <c r="C74" i="15"/>
  <c r="C85" i="15"/>
  <c r="C91" i="15"/>
  <c r="C66" i="15"/>
  <c r="C78" i="15"/>
  <c r="C79" i="15"/>
  <c r="C84" i="15"/>
  <c r="C86" i="15"/>
  <c r="C77" i="15"/>
  <c r="C87" i="15"/>
  <c r="C88" i="15"/>
  <c r="C90" i="15"/>
  <c r="C71" i="15"/>
  <c r="C80" i="15"/>
  <c r="C63" i="15"/>
  <c r="C81" i="15"/>
  <c r="C72" i="15"/>
  <c r="C73" i="15"/>
  <c r="C68" i="15"/>
  <c r="C65" i="15"/>
  <c r="C64" i="15"/>
  <c r="C82" i="15"/>
  <c r="C76" i="15"/>
  <c r="O51" i="12"/>
  <c r="C92" i="15"/>
  <c r="O16" i="12"/>
  <c r="C57" i="15"/>
  <c r="J17" i="12"/>
  <c r="M16" i="12"/>
  <c r="E17" i="12"/>
  <c r="F16" i="12"/>
  <c r="R7" i="10"/>
  <c r="AR7" i="10"/>
  <c r="N7" i="10"/>
  <c r="P7" i="10" s="1"/>
  <c r="B58" i="15" l="1"/>
  <c r="S16" i="12"/>
  <c r="R16" i="12"/>
  <c r="O52" i="12"/>
  <c r="C93" i="15"/>
  <c r="O17" i="12"/>
  <c r="C59" i="15" s="1"/>
  <c r="C58" i="15"/>
  <c r="J18" i="12"/>
  <c r="M17" i="12"/>
  <c r="E18" i="12"/>
  <c r="F17" i="12"/>
  <c r="B59" i="15" l="1"/>
  <c r="R17" i="12"/>
  <c r="S17" i="12"/>
  <c r="O53" i="12"/>
  <c r="C94" i="15"/>
  <c r="J19" i="12"/>
  <c r="M18" i="12"/>
  <c r="E19" i="12"/>
  <c r="F18" i="12"/>
  <c r="B60" i="15" l="1"/>
  <c r="R18" i="12"/>
  <c r="S18" i="12"/>
  <c r="O54" i="12"/>
  <c r="C95" i="15"/>
  <c r="J20" i="12"/>
  <c r="M19" i="12"/>
  <c r="E20" i="12"/>
  <c r="F19" i="12"/>
  <c r="B61" i="15" l="1"/>
  <c r="S19" i="12"/>
  <c r="R19" i="12"/>
  <c r="O55" i="12"/>
  <c r="C96" i="15"/>
  <c r="J21" i="12"/>
  <c r="M20" i="12"/>
  <c r="E21" i="12"/>
  <c r="F20" i="12"/>
  <c r="B62" i="15" l="1"/>
  <c r="S20" i="12"/>
  <c r="R20" i="12"/>
  <c r="O56" i="12"/>
  <c r="C97" i="15"/>
  <c r="J22" i="12"/>
  <c r="M21" i="12"/>
  <c r="E22" i="12"/>
  <c r="F21" i="12"/>
  <c r="B63" i="15" l="1"/>
  <c r="S21" i="12"/>
  <c r="R21" i="12"/>
  <c r="O57" i="12"/>
  <c r="C98" i="15"/>
  <c r="J23" i="12"/>
  <c r="M22" i="12"/>
  <c r="E23" i="12"/>
  <c r="F22" i="12"/>
  <c r="B64" i="15" l="1"/>
  <c r="R22" i="12"/>
  <c r="S22" i="12"/>
  <c r="O58" i="12"/>
  <c r="C99" i="15"/>
  <c r="J24" i="12"/>
  <c r="M23" i="12"/>
  <c r="E24" i="12"/>
  <c r="F23" i="12"/>
  <c r="AF7" i="10"/>
  <c r="AF8" i="10"/>
  <c r="AF9" i="10"/>
  <c r="AF10" i="10"/>
  <c r="AF11" i="10"/>
  <c r="AF12" i="10"/>
  <c r="AF13" i="10"/>
  <c r="AF14" i="10"/>
  <c r="AF15" i="10"/>
  <c r="AF16" i="10"/>
  <c r="AF17" i="10"/>
  <c r="AF18" i="10"/>
  <c r="AF19" i="10"/>
  <c r="AF20" i="10"/>
  <c r="AF21" i="10"/>
  <c r="AF22" i="10"/>
  <c r="AF23" i="10"/>
  <c r="AF24" i="10"/>
  <c r="AF25" i="10"/>
  <c r="AF26" i="10"/>
  <c r="AF27" i="10"/>
  <c r="AF28" i="10"/>
  <c r="AF29" i="10"/>
  <c r="AF30" i="10"/>
  <c r="AF31" i="10"/>
  <c r="AF32" i="10"/>
  <c r="AF33" i="10"/>
  <c r="AF34" i="10"/>
  <c r="AF35" i="10"/>
  <c r="AF36" i="10"/>
  <c r="AF37" i="10"/>
  <c r="AF38" i="10"/>
  <c r="AF39" i="10"/>
  <c r="AF40" i="10"/>
  <c r="AF41" i="10"/>
  <c r="AF42" i="10"/>
  <c r="AF43" i="10"/>
  <c r="AF44" i="10"/>
  <c r="AF45" i="10"/>
  <c r="AF46" i="10"/>
  <c r="AF47" i="10"/>
  <c r="AF48" i="10"/>
  <c r="AF49" i="10"/>
  <c r="AF50" i="10"/>
  <c r="AF51" i="10"/>
  <c r="AF52" i="10"/>
  <c r="AF53" i="10"/>
  <c r="AF54" i="10"/>
  <c r="AF55" i="10"/>
  <c r="AF56" i="10"/>
  <c r="AF57" i="10"/>
  <c r="AF58" i="10"/>
  <c r="AF59" i="10"/>
  <c r="AF6" i="10"/>
  <c r="Q3" i="11"/>
  <c r="Q4" i="11"/>
  <c r="Q5" i="11"/>
  <c r="Q6" i="11"/>
  <c r="Q7" i="11"/>
  <c r="Q8" i="11"/>
  <c r="Q9" i="11"/>
  <c r="Q10" i="11"/>
  <c r="Q11" i="11"/>
  <c r="Q12" i="11"/>
  <c r="Q13" i="11"/>
  <c r="Q14" i="11"/>
  <c r="Q15" i="11"/>
  <c r="Q16" i="11"/>
  <c r="Q17" i="11"/>
  <c r="Q18" i="11"/>
  <c r="Q19" i="11"/>
  <c r="Q20" i="11"/>
  <c r="Q21" i="11"/>
  <c r="Q22" i="11"/>
  <c r="Q23" i="11"/>
  <c r="Q24" i="11"/>
  <c r="Q25" i="11"/>
  <c r="Q26" i="11"/>
  <c r="Q27" i="11"/>
  <c r="Q28" i="11"/>
  <c r="Q29" i="11"/>
  <c r="Q30" i="11"/>
  <c r="Q31" i="11"/>
  <c r="Q32" i="11"/>
  <c r="Q33" i="11"/>
  <c r="Q34" i="11"/>
  <c r="Q35" i="11"/>
  <c r="Q36" i="11"/>
  <c r="Q37" i="11"/>
  <c r="Q38" i="11"/>
  <c r="Q39" i="11"/>
  <c r="Q40" i="11"/>
  <c r="Q41" i="11"/>
  <c r="Q42" i="11"/>
  <c r="Q43" i="11"/>
  <c r="Q44" i="11"/>
  <c r="Q45" i="11"/>
  <c r="Q46" i="11"/>
  <c r="Q47" i="11"/>
  <c r="Q48" i="11"/>
  <c r="Q49" i="11"/>
  <c r="Q50" i="11"/>
  <c r="Q51" i="11"/>
  <c r="Q52" i="11"/>
  <c r="Q53" i="11"/>
  <c r="Q54" i="11"/>
  <c r="Q55" i="11"/>
  <c r="AC8" i="10"/>
  <c r="M8" i="10" s="1"/>
  <c r="AC9" i="10"/>
  <c r="M9" i="10" s="1"/>
  <c r="AC10" i="10"/>
  <c r="M10" i="10" s="1"/>
  <c r="AC11" i="10"/>
  <c r="M11" i="10" s="1"/>
  <c r="AC12" i="10"/>
  <c r="M12" i="10" s="1"/>
  <c r="AC13" i="10"/>
  <c r="M13" i="10" s="1"/>
  <c r="AC14" i="10"/>
  <c r="M14" i="10" s="1"/>
  <c r="AC15" i="10"/>
  <c r="M15" i="10" s="1"/>
  <c r="AC16" i="10"/>
  <c r="M16" i="10" s="1"/>
  <c r="AC17" i="10"/>
  <c r="M17" i="10" s="1"/>
  <c r="AC18" i="10"/>
  <c r="M18" i="10" s="1"/>
  <c r="AC19" i="10"/>
  <c r="M19" i="10" s="1"/>
  <c r="AC20" i="10"/>
  <c r="M20" i="10" s="1"/>
  <c r="AC21" i="10"/>
  <c r="M21" i="10" s="1"/>
  <c r="AC22" i="10"/>
  <c r="M22" i="10" s="1"/>
  <c r="AC23" i="10"/>
  <c r="M23" i="10" s="1"/>
  <c r="AC24" i="10"/>
  <c r="M24" i="10" s="1"/>
  <c r="AC25" i="10"/>
  <c r="M25" i="10" s="1"/>
  <c r="AC26" i="10"/>
  <c r="M26" i="10" s="1"/>
  <c r="AC27" i="10"/>
  <c r="M27" i="10" s="1"/>
  <c r="AC28" i="10"/>
  <c r="M28" i="10" s="1"/>
  <c r="AC29" i="10"/>
  <c r="M29" i="10" s="1"/>
  <c r="AC30" i="10"/>
  <c r="M30" i="10" s="1"/>
  <c r="AC31" i="10"/>
  <c r="M31" i="10" s="1"/>
  <c r="AC32" i="10"/>
  <c r="M32" i="10" s="1"/>
  <c r="AC33" i="10"/>
  <c r="M33" i="10" s="1"/>
  <c r="AC34" i="10"/>
  <c r="M34" i="10" s="1"/>
  <c r="AC35" i="10"/>
  <c r="M35" i="10" s="1"/>
  <c r="AC36" i="10"/>
  <c r="M36" i="10" s="1"/>
  <c r="AC37" i="10"/>
  <c r="M37" i="10" s="1"/>
  <c r="AC38" i="10"/>
  <c r="M38" i="10" s="1"/>
  <c r="AC39" i="10"/>
  <c r="M39" i="10" s="1"/>
  <c r="AC40" i="10"/>
  <c r="M40" i="10" s="1"/>
  <c r="AC41" i="10"/>
  <c r="M41" i="10" s="1"/>
  <c r="AC42" i="10"/>
  <c r="M42" i="10" s="1"/>
  <c r="AC43" i="10"/>
  <c r="M43" i="10" s="1"/>
  <c r="AC44" i="10"/>
  <c r="M44" i="10" s="1"/>
  <c r="AC45" i="10"/>
  <c r="M45" i="10" s="1"/>
  <c r="AC46" i="10"/>
  <c r="M46" i="10" s="1"/>
  <c r="AC47" i="10"/>
  <c r="M47" i="10" s="1"/>
  <c r="AC48" i="10"/>
  <c r="M48" i="10" s="1"/>
  <c r="AC49" i="10"/>
  <c r="M49" i="10" s="1"/>
  <c r="AC50" i="10"/>
  <c r="M50" i="10" s="1"/>
  <c r="AC51" i="10"/>
  <c r="M51" i="10" s="1"/>
  <c r="AC52" i="10"/>
  <c r="M52" i="10" s="1"/>
  <c r="AC53" i="10"/>
  <c r="M53" i="10" s="1"/>
  <c r="AC54" i="10"/>
  <c r="M54" i="10" s="1"/>
  <c r="AC55" i="10"/>
  <c r="M55" i="10" s="1"/>
  <c r="AC56" i="10"/>
  <c r="M56" i="10" s="1"/>
  <c r="AC57" i="10"/>
  <c r="M57" i="10" s="1"/>
  <c r="AE57" i="10" s="1"/>
  <c r="AD11" i="12" s="1"/>
  <c r="AC58" i="10"/>
  <c r="M58" i="10" s="1"/>
  <c r="AC59"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K57" i="10"/>
  <c r="J58" i="10"/>
  <c r="AD58" i="10" s="1"/>
  <c r="AC12" i="12" s="1"/>
  <c r="J59" i="10"/>
  <c r="AI7" i="10"/>
  <c r="AJ7" i="10"/>
  <c r="AI8" i="10"/>
  <c r="AJ8" i="10"/>
  <c r="AI9" i="10"/>
  <c r="AJ9" i="10"/>
  <c r="AI10" i="10"/>
  <c r="AJ10" i="10"/>
  <c r="AI11" i="10"/>
  <c r="AJ11" i="10"/>
  <c r="AI12" i="10"/>
  <c r="AJ12" i="10"/>
  <c r="AI13" i="10"/>
  <c r="AJ13" i="10"/>
  <c r="AI14" i="10"/>
  <c r="AJ14" i="10"/>
  <c r="AI15" i="10"/>
  <c r="AJ15" i="10"/>
  <c r="AI16" i="10"/>
  <c r="AJ16" i="10"/>
  <c r="AI17" i="10"/>
  <c r="AJ17" i="10"/>
  <c r="AI18" i="10"/>
  <c r="AJ18" i="10"/>
  <c r="AI19" i="10"/>
  <c r="AJ19" i="10"/>
  <c r="AI20" i="10"/>
  <c r="AJ20" i="10"/>
  <c r="AI21" i="10"/>
  <c r="AJ21" i="10"/>
  <c r="AI22" i="10"/>
  <c r="AJ22" i="10"/>
  <c r="AI23" i="10"/>
  <c r="AJ23" i="10"/>
  <c r="AI24" i="10"/>
  <c r="AJ24" i="10"/>
  <c r="AI25" i="10"/>
  <c r="AJ25" i="10"/>
  <c r="AI26" i="10"/>
  <c r="AJ26" i="10"/>
  <c r="AI27" i="10"/>
  <c r="AJ27" i="10"/>
  <c r="AI28" i="10"/>
  <c r="AJ28" i="10"/>
  <c r="AI29" i="10"/>
  <c r="AJ29" i="10"/>
  <c r="AI30" i="10"/>
  <c r="AJ30" i="10"/>
  <c r="AI31" i="10"/>
  <c r="AJ31" i="10"/>
  <c r="AI32" i="10"/>
  <c r="AJ32" i="10"/>
  <c r="AI33" i="10"/>
  <c r="AJ33" i="10"/>
  <c r="AI34" i="10"/>
  <c r="AJ34" i="10"/>
  <c r="AI35" i="10"/>
  <c r="AJ35" i="10"/>
  <c r="AI36" i="10"/>
  <c r="AJ36" i="10"/>
  <c r="AI37" i="10"/>
  <c r="AJ37" i="10"/>
  <c r="AI38" i="10"/>
  <c r="AJ38" i="10"/>
  <c r="AI39" i="10"/>
  <c r="AJ39" i="10"/>
  <c r="AI40" i="10"/>
  <c r="AJ40" i="10"/>
  <c r="AI41" i="10"/>
  <c r="AJ41" i="10"/>
  <c r="AI42" i="10"/>
  <c r="AJ42" i="10"/>
  <c r="AI43" i="10"/>
  <c r="AJ43" i="10"/>
  <c r="AI44" i="10"/>
  <c r="AJ44" i="10"/>
  <c r="AI45" i="10"/>
  <c r="AJ45" i="10"/>
  <c r="AI46" i="10"/>
  <c r="AJ46" i="10"/>
  <c r="AI47" i="10"/>
  <c r="AJ47" i="10"/>
  <c r="AI48" i="10"/>
  <c r="AJ48" i="10"/>
  <c r="AI49" i="10"/>
  <c r="AJ49" i="10"/>
  <c r="AI50" i="10"/>
  <c r="AJ50" i="10"/>
  <c r="AI51" i="10"/>
  <c r="AJ51" i="10"/>
  <c r="AI52" i="10"/>
  <c r="AJ52" i="10"/>
  <c r="AI53" i="10"/>
  <c r="AJ53" i="10"/>
  <c r="AI54" i="10"/>
  <c r="AJ54" i="10"/>
  <c r="AI55" i="10"/>
  <c r="AJ55" i="10"/>
  <c r="AI56" i="10"/>
  <c r="AJ56" i="10"/>
  <c r="AI57" i="10"/>
  <c r="AJ57" i="10"/>
  <c r="AI58" i="10"/>
  <c r="AJ58" i="10"/>
  <c r="AI59" i="10"/>
  <c r="AJ59" i="10"/>
  <c r="AJ6" i="10"/>
  <c r="AI6" i="10"/>
  <c r="H8" i="10"/>
  <c r="H9" i="10"/>
  <c r="H10" i="10"/>
  <c r="H11" i="10"/>
  <c r="H12" i="10"/>
  <c r="H13" i="10"/>
  <c r="H14" i="10"/>
  <c r="H15" i="10"/>
  <c r="H16" i="10"/>
  <c r="H17" i="10"/>
  <c r="H18" i="10"/>
  <c r="H19" i="10"/>
  <c r="H20" i="10"/>
  <c r="H21" i="10"/>
  <c r="H22" i="10"/>
  <c r="H23" i="10"/>
  <c r="H24" i="10"/>
  <c r="H25" i="10"/>
  <c r="H26" i="10"/>
  <c r="H27" i="10"/>
  <c r="H28" i="10"/>
  <c r="H29" i="10"/>
  <c r="H30" i="10"/>
  <c r="H31" i="10"/>
  <c r="H32" i="10"/>
  <c r="H33" i="10"/>
  <c r="H34" i="10"/>
  <c r="H35" i="10"/>
  <c r="H36" i="10"/>
  <c r="H37" i="10"/>
  <c r="H38" i="10"/>
  <c r="H39" i="10"/>
  <c r="H40" i="10"/>
  <c r="H41" i="10"/>
  <c r="H42" i="10"/>
  <c r="H43" i="10"/>
  <c r="H44" i="10"/>
  <c r="H45" i="10"/>
  <c r="H46" i="10"/>
  <c r="H47" i="10"/>
  <c r="H48" i="10"/>
  <c r="H49" i="10"/>
  <c r="H50" i="10"/>
  <c r="H51" i="10"/>
  <c r="H52" i="10"/>
  <c r="H53" i="10"/>
  <c r="H54" i="10"/>
  <c r="H55" i="10"/>
  <c r="H56" i="10"/>
  <c r="H57" i="10"/>
  <c r="H58" i="10"/>
  <c r="H59" i="10"/>
  <c r="AR59" i="10" s="1"/>
  <c r="AS52" i="13"/>
  <c r="AS6" i="13"/>
  <c r="AS7" i="13"/>
  <c r="AS8" i="13"/>
  <c r="AS9" i="13"/>
  <c r="AS10" i="13"/>
  <c r="AS11" i="13"/>
  <c r="AS12" i="13"/>
  <c r="AS13" i="13"/>
  <c r="AS14" i="13"/>
  <c r="AS15" i="13"/>
  <c r="AS16" i="13"/>
  <c r="AS17" i="13"/>
  <c r="AS18" i="13"/>
  <c r="AS19" i="13"/>
  <c r="AS20" i="13"/>
  <c r="AS21" i="13"/>
  <c r="AS22" i="13"/>
  <c r="AS23" i="13"/>
  <c r="AS24" i="13"/>
  <c r="AS25" i="13"/>
  <c r="AS26" i="13"/>
  <c r="AS27" i="13"/>
  <c r="AS28" i="13"/>
  <c r="AS29" i="13"/>
  <c r="AS30" i="13"/>
  <c r="AS31" i="13"/>
  <c r="AS32" i="13"/>
  <c r="AS33" i="13"/>
  <c r="AS34" i="13"/>
  <c r="AS35" i="13"/>
  <c r="AS36" i="13"/>
  <c r="AS37" i="13"/>
  <c r="AS38" i="13"/>
  <c r="AS39" i="13"/>
  <c r="AS40" i="13"/>
  <c r="AS41" i="13"/>
  <c r="AS42" i="13"/>
  <c r="AS43" i="13"/>
  <c r="AS44" i="13"/>
  <c r="AS45" i="13"/>
  <c r="AS46" i="13"/>
  <c r="AS47" i="13"/>
  <c r="AS48" i="13"/>
  <c r="AS49" i="13"/>
  <c r="AS50" i="13"/>
  <c r="AS51" i="13"/>
  <c r="AS53" i="13"/>
  <c r="AS54" i="13"/>
  <c r="AS55" i="13"/>
  <c r="AS56" i="13"/>
  <c r="AS57" i="13"/>
  <c r="AS58" i="13"/>
  <c r="AS5" i="13"/>
  <c r="B65" i="15" l="1"/>
  <c r="S23" i="12"/>
  <c r="R23" i="12"/>
  <c r="O59" i="12"/>
  <c r="C100" i="15"/>
  <c r="J25" i="12"/>
  <c r="M24" i="12"/>
  <c r="E25" i="12"/>
  <c r="F24" i="12"/>
  <c r="AD59" i="10"/>
  <c r="AC13" i="12" s="1"/>
  <c r="R51" i="10"/>
  <c r="AR51" i="10"/>
  <c r="R43" i="10"/>
  <c r="AR43" i="10"/>
  <c r="R35" i="10"/>
  <c r="AR35" i="10"/>
  <c r="R27" i="10"/>
  <c r="AR27" i="10"/>
  <c r="R19" i="10"/>
  <c r="AR19" i="10"/>
  <c r="R57" i="10"/>
  <c r="AR57" i="10"/>
  <c r="R53" i="10"/>
  <c r="AR53" i="10"/>
  <c r="R49" i="10"/>
  <c r="AR49" i="10"/>
  <c r="R45" i="10"/>
  <c r="AR45" i="10"/>
  <c r="R41" i="10"/>
  <c r="AR41" i="10"/>
  <c r="R37" i="10"/>
  <c r="AR37" i="10"/>
  <c r="R33" i="10"/>
  <c r="AR33" i="10"/>
  <c r="R29" i="10"/>
  <c r="AR29" i="10"/>
  <c r="R25" i="10"/>
  <c r="AR25" i="10"/>
  <c r="R21" i="10"/>
  <c r="AR21" i="10"/>
  <c r="R17" i="10"/>
  <c r="AR17" i="10"/>
  <c r="R13" i="10"/>
  <c r="AR13" i="10"/>
  <c r="R9" i="10"/>
  <c r="AR9" i="10"/>
  <c r="K53" i="10"/>
  <c r="AD53" i="10"/>
  <c r="AC7" i="12" s="1"/>
  <c r="K49" i="10"/>
  <c r="AD49" i="10"/>
  <c r="K45" i="10"/>
  <c r="AD45" i="10"/>
  <c r="K41" i="10"/>
  <c r="AD41" i="10"/>
  <c r="K37" i="10"/>
  <c r="AD37" i="10"/>
  <c r="K33" i="10"/>
  <c r="AD33" i="10"/>
  <c r="K29" i="10"/>
  <c r="AD29" i="10"/>
  <c r="K25" i="10"/>
  <c r="AD25" i="10"/>
  <c r="K21" i="10"/>
  <c r="AD21" i="10"/>
  <c r="K17" i="10"/>
  <c r="AD17" i="10"/>
  <c r="K13" i="10"/>
  <c r="AD13" i="10"/>
  <c r="K9" i="10"/>
  <c r="AD9" i="10"/>
  <c r="N53" i="10"/>
  <c r="P53" i="10" s="1"/>
  <c r="AE53" i="10"/>
  <c r="AD7" i="12" s="1"/>
  <c r="N49" i="10"/>
  <c r="P49" i="10" s="1"/>
  <c r="AE49" i="10"/>
  <c r="N45" i="10"/>
  <c r="P45" i="10" s="1"/>
  <c r="AE45" i="10"/>
  <c r="N41" i="10"/>
  <c r="P41" i="10" s="1"/>
  <c r="AE41" i="10"/>
  <c r="N37" i="10"/>
  <c r="P37" i="10" s="1"/>
  <c r="AE37" i="10"/>
  <c r="N33" i="10"/>
  <c r="P33" i="10" s="1"/>
  <c r="AE33" i="10"/>
  <c r="N29" i="10"/>
  <c r="P29" i="10" s="1"/>
  <c r="AE29" i="10"/>
  <c r="N25" i="10"/>
  <c r="P25" i="10" s="1"/>
  <c r="AE25" i="10"/>
  <c r="N21" i="10"/>
  <c r="P21" i="10" s="1"/>
  <c r="AE21" i="10"/>
  <c r="N17" i="10"/>
  <c r="P17" i="10" s="1"/>
  <c r="AE17" i="10"/>
  <c r="N13" i="10"/>
  <c r="P13" i="10" s="1"/>
  <c r="AE13" i="10"/>
  <c r="N9" i="10"/>
  <c r="P9" i="10" s="1"/>
  <c r="AE9" i="10"/>
  <c r="R56" i="10"/>
  <c r="AR56" i="10"/>
  <c r="R52" i="10"/>
  <c r="AR52" i="10"/>
  <c r="R48" i="10"/>
  <c r="AR48" i="10"/>
  <c r="R44" i="10"/>
  <c r="AR44" i="10"/>
  <c r="R40" i="10"/>
  <c r="AR40" i="10"/>
  <c r="R36" i="10"/>
  <c r="AR36" i="10"/>
  <c r="R32" i="10"/>
  <c r="AR32" i="10"/>
  <c r="R28" i="10"/>
  <c r="AR28" i="10"/>
  <c r="R24" i="10"/>
  <c r="AR24" i="10"/>
  <c r="R20" i="10"/>
  <c r="AR20" i="10"/>
  <c r="R16" i="10"/>
  <c r="AR16" i="10"/>
  <c r="R12" i="10"/>
  <c r="AR12" i="10"/>
  <c r="R8" i="10"/>
  <c r="AR8" i="10"/>
  <c r="K56" i="10"/>
  <c r="AD56" i="10"/>
  <c r="AC10" i="12" s="1"/>
  <c r="AD57" i="10"/>
  <c r="AC11" i="12" s="1"/>
  <c r="K52" i="10"/>
  <c r="AD52" i="10"/>
  <c r="K48" i="10"/>
  <c r="AD48" i="10"/>
  <c r="K44" i="10"/>
  <c r="AD44" i="10"/>
  <c r="K40" i="10"/>
  <c r="AD40" i="10"/>
  <c r="K36" i="10"/>
  <c r="AD36" i="10"/>
  <c r="K32" i="10"/>
  <c r="AD32" i="10"/>
  <c r="K28" i="10"/>
  <c r="AD28" i="10"/>
  <c r="K24" i="10"/>
  <c r="AD24" i="10"/>
  <c r="K20" i="10"/>
  <c r="AD20" i="10"/>
  <c r="K16" i="10"/>
  <c r="AD16" i="10"/>
  <c r="K12" i="10"/>
  <c r="AD12" i="10"/>
  <c r="K8" i="10"/>
  <c r="N56" i="10"/>
  <c r="P56" i="10" s="1"/>
  <c r="AE56" i="10"/>
  <c r="AD10" i="12" s="1"/>
  <c r="N52" i="10"/>
  <c r="P52" i="10" s="1"/>
  <c r="AE52" i="10"/>
  <c r="N48" i="10"/>
  <c r="P48" i="10" s="1"/>
  <c r="AE48" i="10"/>
  <c r="N44" i="10"/>
  <c r="P44" i="10" s="1"/>
  <c r="AE44" i="10"/>
  <c r="N40" i="10"/>
  <c r="P40" i="10" s="1"/>
  <c r="AE40" i="10"/>
  <c r="N36" i="10"/>
  <c r="P36" i="10" s="1"/>
  <c r="AE36" i="10"/>
  <c r="N32" i="10"/>
  <c r="P32" i="10" s="1"/>
  <c r="AE32" i="10"/>
  <c r="N28" i="10"/>
  <c r="P28" i="10" s="1"/>
  <c r="AE28" i="10"/>
  <c r="N24" i="10"/>
  <c r="P24" i="10" s="1"/>
  <c r="AE24" i="10"/>
  <c r="N20" i="10"/>
  <c r="P20" i="10" s="1"/>
  <c r="AE20" i="10"/>
  <c r="N16" i="10"/>
  <c r="P16" i="10" s="1"/>
  <c r="AE16" i="10"/>
  <c r="N12" i="10"/>
  <c r="P12" i="10" s="1"/>
  <c r="AE12" i="10"/>
  <c r="N8" i="10"/>
  <c r="P8" i="10" s="1"/>
  <c r="AE8" i="10"/>
  <c r="R55" i="10"/>
  <c r="AR55" i="10"/>
  <c r="R47" i="10"/>
  <c r="AR47" i="10"/>
  <c r="R39" i="10"/>
  <c r="AR39" i="10"/>
  <c r="R31" i="10"/>
  <c r="AR31" i="10"/>
  <c r="R23" i="10"/>
  <c r="AR23" i="10"/>
  <c r="R15" i="10"/>
  <c r="AR15" i="10"/>
  <c r="R11" i="10"/>
  <c r="AR11" i="10"/>
  <c r="K55" i="10"/>
  <c r="AD55" i="10"/>
  <c r="AC9" i="12" s="1"/>
  <c r="K51" i="10"/>
  <c r="AD51" i="10"/>
  <c r="K47" i="10"/>
  <c r="AD47" i="10"/>
  <c r="K43" i="10"/>
  <c r="AD43" i="10"/>
  <c r="K39" i="10"/>
  <c r="AD39" i="10"/>
  <c r="K35" i="10"/>
  <c r="AD35" i="10"/>
  <c r="K31" i="10"/>
  <c r="AD31" i="10"/>
  <c r="K27" i="10"/>
  <c r="AD27" i="10"/>
  <c r="K23" i="10"/>
  <c r="AD23" i="10"/>
  <c r="K19" i="10"/>
  <c r="AD19" i="10"/>
  <c r="K15" i="10"/>
  <c r="AD15" i="10"/>
  <c r="K11" i="10"/>
  <c r="AD11" i="10"/>
  <c r="N55" i="10"/>
  <c r="P55" i="10" s="1"/>
  <c r="AE55" i="10"/>
  <c r="AD9" i="12" s="1"/>
  <c r="N51" i="10"/>
  <c r="P51" i="10" s="1"/>
  <c r="AE51" i="10"/>
  <c r="N47" i="10"/>
  <c r="P47" i="10" s="1"/>
  <c r="AE47" i="10"/>
  <c r="N43" i="10"/>
  <c r="P43" i="10" s="1"/>
  <c r="AE43" i="10"/>
  <c r="N39" i="10"/>
  <c r="P39" i="10" s="1"/>
  <c r="AE39" i="10"/>
  <c r="N35" i="10"/>
  <c r="P35" i="10" s="1"/>
  <c r="AE35" i="10"/>
  <c r="N31" i="10"/>
  <c r="P31" i="10" s="1"/>
  <c r="AE31" i="10"/>
  <c r="N27" i="10"/>
  <c r="P27" i="10" s="1"/>
  <c r="AE27" i="10"/>
  <c r="N23" i="10"/>
  <c r="P23" i="10" s="1"/>
  <c r="AE23" i="10"/>
  <c r="N19" i="10"/>
  <c r="P19" i="10" s="1"/>
  <c r="AE19" i="10"/>
  <c r="N15" i="10"/>
  <c r="P15" i="10" s="1"/>
  <c r="AE15" i="10"/>
  <c r="N11" i="10"/>
  <c r="P11" i="10" s="1"/>
  <c r="AE11" i="10"/>
  <c r="R58" i="10"/>
  <c r="AR58" i="10"/>
  <c r="R54" i="10"/>
  <c r="AR54" i="10"/>
  <c r="R50" i="10"/>
  <c r="AR50" i="10"/>
  <c r="R46" i="10"/>
  <c r="AR46" i="10"/>
  <c r="R42" i="10"/>
  <c r="AR42" i="10"/>
  <c r="R38" i="10"/>
  <c r="AR38" i="10"/>
  <c r="R34" i="10"/>
  <c r="AR34" i="10"/>
  <c r="R30" i="10"/>
  <c r="AR30" i="10"/>
  <c r="R26" i="10"/>
  <c r="AR26" i="10"/>
  <c r="R22" i="10"/>
  <c r="AR22" i="10"/>
  <c r="R18" i="10"/>
  <c r="AR18" i="10"/>
  <c r="R14" i="10"/>
  <c r="AR14" i="10"/>
  <c r="R10" i="10"/>
  <c r="AR10" i="10"/>
  <c r="K54" i="10"/>
  <c r="AD54" i="10"/>
  <c r="AC8" i="12" s="1"/>
  <c r="K50" i="10"/>
  <c r="AD50" i="10"/>
  <c r="K46" i="10"/>
  <c r="AD46" i="10"/>
  <c r="K42" i="10"/>
  <c r="AD42" i="10"/>
  <c r="K38" i="10"/>
  <c r="AD38" i="10"/>
  <c r="K34" i="10"/>
  <c r="AD34" i="10"/>
  <c r="K30" i="10"/>
  <c r="AD30" i="10"/>
  <c r="K26" i="10"/>
  <c r="AD26" i="10"/>
  <c r="K22" i="10"/>
  <c r="AD22" i="10"/>
  <c r="K18" i="10"/>
  <c r="AD18" i="10"/>
  <c r="K14" i="10"/>
  <c r="AD14" i="10"/>
  <c r="K10" i="10"/>
  <c r="AD10" i="10"/>
  <c r="AE58" i="10"/>
  <c r="AD12" i="12" s="1"/>
  <c r="N54" i="10"/>
  <c r="P54" i="10" s="1"/>
  <c r="AE54" i="10"/>
  <c r="AD8" i="12" s="1"/>
  <c r="N50" i="10"/>
  <c r="P50" i="10" s="1"/>
  <c r="AE50" i="10"/>
  <c r="N46" i="10"/>
  <c r="P46" i="10" s="1"/>
  <c r="AE46" i="10"/>
  <c r="N42" i="10"/>
  <c r="P42" i="10" s="1"/>
  <c r="AE42" i="10"/>
  <c r="N38" i="10"/>
  <c r="P38" i="10" s="1"/>
  <c r="AE38" i="10"/>
  <c r="N34" i="10"/>
  <c r="P34" i="10" s="1"/>
  <c r="AE34" i="10"/>
  <c r="N30" i="10"/>
  <c r="P30" i="10" s="1"/>
  <c r="AE30" i="10"/>
  <c r="N26" i="10"/>
  <c r="P26" i="10" s="1"/>
  <c r="AE26" i="10"/>
  <c r="N22" i="10"/>
  <c r="P22" i="10" s="1"/>
  <c r="AE22" i="10"/>
  <c r="N18" i="10"/>
  <c r="P18" i="10" s="1"/>
  <c r="AE18" i="10"/>
  <c r="N14" i="10"/>
  <c r="P14" i="10" s="1"/>
  <c r="AE14" i="10"/>
  <c r="N10" i="10"/>
  <c r="P10" i="10" s="1"/>
  <c r="AE10" i="10"/>
  <c r="AH59" i="10"/>
  <c r="AH55" i="10"/>
  <c r="AH51" i="10"/>
  <c r="AH47" i="10"/>
  <c r="AH43" i="10"/>
  <c r="AH39" i="10"/>
  <c r="AH35" i="10"/>
  <c r="AH31" i="10"/>
  <c r="AH27" i="10"/>
  <c r="AH23" i="10"/>
  <c r="AH19" i="10"/>
  <c r="AH15" i="10"/>
  <c r="AH11" i="10"/>
  <c r="AH7" i="10"/>
  <c r="AH58" i="10"/>
  <c r="AH54" i="10"/>
  <c r="AH50" i="10"/>
  <c r="AH46" i="10"/>
  <c r="AH42" i="10"/>
  <c r="AH38" i="10"/>
  <c r="AH34" i="10"/>
  <c r="AH30" i="10"/>
  <c r="AH26" i="10"/>
  <c r="AH22" i="10"/>
  <c r="AH18" i="10"/>
  <c r="AH14" i="10"/>
  <c r="AH10" i="10"/>
  <c r="AH57" i="10"/>
  <c r="AH53" i="10"/>
  <c r="AH49" i="10"/>
  <c r="AH45" i="10"/>
  <c r="AH41" i="10"/>
  <c r="AH37" i="10"/>
  <c r="AH33" i="10"/>
  <c r="AH29" i="10"/>
  <c r="AH25" i="10"/>
  <c r="AH21" i="10"/>
  <c r="AH17" i="10"/>
  <c r="AH13" i="10"/>
  <c r="AH9" i="10"/>
  <c r="AH6" i="10"/>
  <c r="AH56" i="10"/>
  <c r="AH52" i="10"/>
  <c r="AH48" i="10"/>
  <c r="AH44" i="10"/>
  <c r="AH40" i="10"/>
  <c r="AH36" i="10"/>
  <c r="AH32" i="10"/>
  <c r="AH28" i="10"/>
  <c r="AH24" i="10"/>
  <c r="AH20" i="10"/>
  <c r="AH16" i="10"/>
  <c r="AH12" i="10"/>
  <c r="AH8" i="10"/>
  <c r="K58" i="10"/>
  <c r="Z58" i="10"/>
  <c r="K12" i="12" s="1"/>
  <c r="L12" i="12" s="1"/>
  <c r="N57" i="10"/>
  <c r="P57" i="10" s="1"/>
  <c r="Z57" i="10"/>
  <c r="Z26" i="10"/>
  <c r="Z10" i="10"/>
  <c r="Z38" i="10"/>
  <c r="Z50" i="10"/>
  <c r="Z34" i="10"/>
  <c r="Z18" i="10"/>
  <c r="Z42" i="10"/>
  <c r="Z54" i="10"/>
  <c r="Z22" i="10"/>
  <c r="Z46" i="10"/>
  <c r="Z30" i="10"/>
  <c r="Z14" i="10"/>
  <c r="Z53" i="10"/>
  <c r="Z49" i="10"/>
  <c r="Z45" i="10"/>
  <c r="Z41" i="10"/>
  <c r="Z37" i="10"/>
  <c r="Z33" i="10"/>
  <c r="Z29" i="10"/>
  <c r="Z25" i="10"/>
  <c r="Z21" i="10"/>
  <c r="Z17" i="10"/>
  <c r="Z13" i="10"/>
  <c r="Z9" i="10"/>
  <c r="M59" i="10"/>
  <c r="Z56" i="10"/>
  <c r="Z52" i="10"/>
  <c r="Z48" i="10"/>
  <c r="Z44" i="10"/>
  <c r="Z40" i="10"/>
  <c r="Z36" i="10"/>
  <c r="Z32" i="10"/>
  <c r="Z28" i="10"/>
  <c r="Z24" i="10"/>
  <c r="Z20" i="10"/>
  <c r="Z16" i="10"/>
  <c r="Z12" i="10"/>
  <c r="Z8" i="10"/>
  <c r="N58" i="10"/>
  <c r="P58" i="10" s="1"/>
  <c r="Z55" i="10"/>
  <c r="Z51" i="10"/>
  <c r="Z47" i="10"/>
  <c r="Z43" i="10"/>
  <c r="Z39" i="10"/>
  <c r="Z35" i="10"/>
  <c r="Z31" i="10"/>
  <c r="Z27" i="10"/>
  <c r="Z23" i="10"/>
  <c r="Z19" i="10"/>
  <c r="Z15" i="10"/>
  <c r="Z11" i="10"/>
  <c r="B66" i="15" l="1"/>
  <c r="S24" i="12"/>
  <c r="R24" i="12"/>
  <c r="O60" i="12"/>
  <c r="C102" i="15" s="1"/>
  <c r="C101" i="15"/>
  <c r="J26" i="12"/>
  <c r="M25" i="12"/>
  <c r="E26" i="12"/>
  <c r="F25" i="12"/>
  <c r="AC14" i="12"/>
  <c r="N59" i="10"/>
  <c r="P59" i="10" s="1"/>
  <c r="AE59" i="10"/>
  <c r="AD13" i="12" s="1"/>
  <c r="AD14" i="12" s="1"/>
  <c r="Z59" i="10"/>
  <c r="R59" i="10"/>
  <c r="B67" i="15" l="1"/>
  <c r="R25" i="12"/>
  <c r="S25" i="12"/>
  <c r="J27" i="12"/>
  <c r="M26" i="12"/>
  <c r="E27" i="12"/>
  <c r="F26" i="12"/>
  <c r="K13" i="12"/>
  <c r="B68" i="15" l="1"/>
  <c r="R26" i="12"/>
  <c r="S26" i="12"/>
  <c r="J28" i="12"/>
  <c r="M27" i="12"/>
  <c r="K14" i="12"/>
  <c r="L13" i="12"/>
  <c r="E28" i="12"/>
  <c r="F27" i="12"/>
  <c r="B69" i="15" l="1"/>
  <c r="S27" i="12"/>
  <c r="R27" i="12"/>
  <c r="J29" i="12"/>
  <c r="M28" i="12"/>
  <c r="L14" i="12"/>
  <c r="D56" i="15" s="1"/>
  <c r="K15" i="12"/>
  <c r="E29" i="12"/>
  <c r="F28" i="12"/>
  <c r="B70" i="15" l="1"/>
  <c r="S28" i="12"/>
  <c r="R28" i="12"/>
  <c r="J30" i="12"/>
  <c r="M29" i="12"/>
  <c r="K16" i="12"/>
  <c r="L15" i="12"/>
  <c r="D57" i="15" s="1"/>
  <c r="E30" i="12"/>
  <c r="F29" i="12"/>
  <c r="B71" i="15" l="1"/>
  <c r="S29" i="12"/>
  <c r="R29" i="12"/>
  <c r="J31" i="12"/>
  <c r="M30" i="12"/>
  <c r="K17" i="12"/>
  <c r="L16" i="12"/>
  <c r="D58" i="15" s="1"/>
  <c r="E31" i="12"/>
  <c r="F30" i="12"/>
  <c r="B72" i="15" l="1"/>
  <c r="R30" i="12"/>
  <c r="S30" i="12"/>
  <c r="J32" i="12"/>
  <c r="M31" i="12"/>
  <c r="K18" i="12"/>
  <c r="L17" i="12"/>
  <c r="D59" i="15" s="1"/>
  <c r="E32" i="12"/>
  <c r="F31" i="12"/>
  <c r="B73" i="15" l="1"/>
  <c r="S31" i="12"/>
  <c r="R31" i="12"/>
  <c r="J33" i="12"/>
  <c r="M32" i="12"/>
  <c r="K19" i="12"/>
  <c r="L18" i="12"/>
  <c r="D60" i="15" s="1"/>
  <c r="E33" i="12"/>
  <c r="F32" i="12"/>
  <c r="B74" i="15" l="1"/>
  <c r="S32" i="12"/>
  <c r="R32" i="12"/>
  <c r="J34" i="12"/>
  <c r="M33" i="12"/>
  <c r="K20" i="12"/>
  <c r="L19" i="12"/>
  <c r="D61" i="15" s="1"/>
  <c r="E34" i="12"/>
  <c r="F33" i="12"/>
  <c r="B75" i="15" l="1"/>
  <c r="R33" i="12"/>
  <c r="S33" i="12"/>
  <c r="J35" i="12"/>
  <c r="M34" i="12"/>
  <c r="K21" i="12"/>
  <c r="L20" i="12"/>
  <c r="D62" i="15" s="1"/>
  <c r="E35" i="12"/>
  <c r="F34" i="12"/>
  <c r="B76" i="15" l="1"/>
  <c r="R34" i="12"/>
  <c r="S34" i="12"/>
  <c r="J36" i="12"/>
  <c r="M35" i="12"/>
  <c r="K22" i="12"/>
  <c r="L21" i="12"/>
  <c r="D63" i="15" s="1"/>
  <c r="E36" i="12"/>
  <c r="F35" i="12"/>
  <c r="B77" i="15" l="1"/>
  <c r="S35" i="12"/>
  <c r="R35" i="12"/>
  <c r="J37" i="12"/>
  <c r="M36" i="12"/>
  <c r="K23" i="12"/>
  <c r="L22" i="12"/>
  <c r="D64" i="15" s="1"/>
  <c r="E37" i="12"/>
  <c r="F36" i="12"/>
  <c r="B78" i="15" l="1"/>
  <c r="S36" i="12"/>
  <c r="R36" i="12"/>
  <c r="J38" i="12"/>
  <c r="M37" i="12"/>
  <c r="K24" i="12"/>
  <c r="L23" i="12"/>
  <c r="D65" i="15" s="1"/>
  <c r="E38" i="12"/>
  <c r="F37" i="12"/>
  <c r="B79" i="15" l="1"/>
  <c r="S37" i="12"/>
  <c r="R37" i="12"/>
  <c r="J39" i="12"/>
  <c r="M38" i="12"/>
  <c r="K25" i="12"/>
  <c r="L24" i="12"/>
  <c r="D66" i="15" s="1"/>
  <c r="E39" i="12"/>
  <c r="F38" i="12"/>
  <c r="B80" i="15" l="1"/>
  <c r="R38" i="12"/>
  <c r="S38" i="12"/>
  <c r="J40" i="12"/>
  <c r="M39" i="12"/>
  <c r="K26" i="12"/>
  <c r="L25" i="12"/>
  <c r="D67" i="15" s="1"/>
  <c r="E40" i="12"/>
  <c r="F39" i="12"/>
  <c r="B81" i="15" l="1"/>
  <c r="S39" i="12"/>
  <c r="R39" i="12"/>
  <c r="J41" i="12"/>
  <c r="M40" i="12"/>
  <c r="K27" i="12"/>
  <c r="L26" i="12"/>
  <c r="D68" i="15" s="1"/>
  <c r="E41" i="12"/>
  <c r="F40" i="12"/>
  <c r="B82" i="15" l="1"/>
  <c r="S40" i="12"/>
  <c r="R40" i="12"/>
  <c r="J42" i="12"/>
  <c r="M41" i="12"/>
  <c r="K28" i="12"/>
  <c r="L27" i="12"/>
  <c r="D69" i="15" s="1"/>
  <c r="E42" i="12"/>
  <c r="F41" i="12"/>
  <c r="B83" i="15" l="1"/>
  <c r="R41" i="12"/>
  <c r="S41" i="12"/>
  <c r="J43" i="12"/>
  <c r="M42" i="12"/>
  <c r="K29" i="12"/>
  <c r="L28" i="12"/>
  <c r="D70" i="15" s="1"/>
  <c r="E43" i="12"/>
  <c r="F42" i="12"/>
  <c r="B84" i="15" l="1"/>
  <c r="R42" i="12"/>
  <c r="S42" i="12"/>
  <c r="J44" i="12"/>
  <c r="M43" i="12"/>
  <c r="K30" i="12"/>
  <c r="L29" i="12"/>
  <c r="D71" i="15" s="1"/>
  <c r="E44" i="12"/>
  <c r="F43" i="12"/>
  <c r="B85" i="15" l="1"/>
  <c r="S43" i="12"/>
  <c r="R43" i="12"/>
  <c r="J45" i="12"/>
  <c r="M44" i="12"/>
  <c r="K31" i="12"/>
  <c r="L30" i="12"/>
  <c r="D72" i="15" s="1"/>
  <c r="E45" i="12"/>
  <c r="F44" i="12"/>
  <c r="B86" i="15" l="1"/>
  <c r="S44" i="12"/>
  <c r="R44" i="12"/>
  <c r="J46" i="12"/>
  <c r="M45" i="12"/>
  <c r="K32" i="12"/>
  <c r="L31" i="12"/>
  <c r="D73" i="15" s="1"/>
  <c r="E46" i="12"/>
  <c r="F45" i="12"/>
  <c r="B87" i="15" l="1"/>
  <c r="S45" i="12"/>
  <c r="R45" i="12"/>
  <c r="J47" i="12"/>
  <c r="M46" i="12"/>
  <c r="K33" i="12"/>
  <c r="L32" i="12"/>
  <c r="D74" i="15" s="1"/>
  <c r="E47" i="12"/>
  <c r="F46" i="12"/>
  <c r="B88" i="15" l="1"/>
  <c r="R46" i="12"/>
  <c r="S46" i="12"/>
  <c r="J48" i="12"/>
  <c r="M47" i="12"/>
  <c r="K34" i="12"/>
  <c r="L33" i="12"/>
  <c r="D75" i="15" s="1"/>
  <c r="E48" i="12"/>
  <c r="F47" i="12"/>
  <c r="B89" i="15" l="1"/>
  <c r="S47" i="12"/>
  <c r="R47" i="12"/>
  <c r="J49" i="12"/>
  <c r="M48" i="12"/>
  <c r="K35" i="12"/>
  <c r="L34" i="12"/>
  <c r="D76" i="15" s="1"/>
  <c r="E49" i="12"/>
  <c r="F48" i="12"/>
  <c r="B90" i="15" l="1"/>
  <c r="S48" i="12"/>
  <c r="R48" i="12"/>
  <c r="J50" i="12"/>
  <c r="M49" i="12"/>
  <c r="K36" i="12"/>
  <c r="L35" i="12"/>
  <c r="D77" i="15" s="1"/>
  <c r="E50" i="12"/>
  <c r="F49" i="12"/>
  <c r="B91" i="15" l="1"/>
  <c r="R49" i="12"/>
  <c r="S49" i="12"/>
  <c r="J51" i="12"/>
  <c r="M50" i="12"/>
  <c r="K37" i="12"/>
  <c r="L36" i="12"/>
  <c r="D78" i="15" s="1"/>
  <c r="E51" i="12"/>
  <c r="F50" i="12"/>
  <c r="B92" i="15" l="1"/>
  <c r="R50" i="12"/>
  <c r="S50" i="12"/>
  <c r="J52" i="12"/>
  <c r="M51" i="12"/>
  <c r="K38" i="12"/>
  <c r="L37" i="12"/>
  <c r="D79" i="15" s="1"/>
  <c r="E52" i="12"/>
  <c r="F51" i="12"/>
  <c r="B93" i="15" l="1"/>
  <c r="S51" i="12"/>
  <c r="R51" i="12"/>
  <c r="J53" i="12"/>
  <c r="M52" i="12"/>
  <c r="K39" i="12"/>
  <c r="L38" i="12"/>
  <c r="D80" i="15" s="1"/>
  <c r="E53" i="12"/>
  <c r="F52" i="12"/>
  <c r="B94" i="15" l="1"/>
  <c r="S52" i="12"/>
  <c r="R52" i="12"/>
  <c r="J54" i="12"/>
  <c r="M53" i="12"/>
  <c r="K40" i="12"/>
  <c r="L39" i="12"/>
  <c r="D81" i="15" s="1"/>
  <c r="E54" i="12"/>
  <c r="F53" i="12"/>
  <c r="B95" i="15" l="1"/>
  <c r="S53" i="12"/>
  <c r="R53" i="12"/>
  <c r="J55" i="12"/>
  <c r="M54" i="12"/>
  <c r="K41" i="12"/>
  <c r="L40" i="12"/>
  <c r="D82" i="15" s="1"/>
  <c r="E55" i="12"/>
  <c r="F54" i="12"/>
  <c r="B96" i="15" l="1"/>
  <c r="R54" i="12"/>
  <c r="S54" i="12"/>
  <c r="J56" i="12"/>
  <c r="M55" i="12"/>
  <c r="K42" i="12"/>
  <c r="L41" i="12"/>
  <c r="D83" i="15" s="1"/>
  <c r="E56" i="12"/>
  <c r="F55" i="12"/>
  <c r="B97" i="15" l="1"/>
  <c r="S55" i="12"/>
  <c r="R55" i="12"/>
  <c r="J57" i="12"/>
  <c r="M56" i="12"/>
  <c r="K43" i="12"/>
  <c r="L42" i="12"/>
  <c r="D84" i="15" s="1"/>
  <c r="E57" i="12"/>
  <c r="F56" i="12"/>
  <c r="B98" i="15" l="1"/>
  <c r="S56" i="12"/>
  <c r="R56" i="12"/>
  <c r="J58" i="12"/>
  <c r="M57" i="12"/>
  <c r="K44" i="12"/>
  <c r="L43" i="12"/>
  <c r="D85" i="15" s="1"/>
  <c r="E58" i="12"/>
  <c r="F57" i="12"/>
  <c r="B99" i="15" l="1"/>
  <c r="R57" i="12"/>
  <c r="S57" i="12"/>
  <c r="J59" i="12"/>
  <c r="M58" i="12"/>
  <c r="K45" i="12"/>
  <c r="L44" i="12"/>
  <c r="D86" i="15" s="1"/>
  <c r="E59" i="12"/>
  <c r="F58" i="12"/>
  <c r="B100" i="15" l="1"/>
  <c r="R58" i="12"/>
  <c r="S58" i="12"/>
  <c r="J60" i="12"/>
  <c r="M60" i="12" s="1"/>
  <c r="M59" i="12"/>
  <c r="K46" i="12"/>
  <c r="L45" i="12"/>
  <c r="D87" i="15" s="1"/>
  <c r="E60" i="12"/>
  <c r="F60" i="12" s="1"/>
  <c r="F59" i="12"/>
  <c r="B102" i="15" l="1"/>
  <c r="S60" i="12"/>
  <c r="R60" i="12"/>
  <c r="B101" i="15"/>
  <c r="S59" i="12"/>
  <c r="R59" i="12"/>
  <c r="K47" i="12"/>
  <c r="L46" i="12"/>
  <c r="D88" i="15" s="1"/>
  <c r="K48" i="12" l="1"/>
  <c r="L47" i="12"/>
  <c r="D89" i="15" s="1"/>
  <c r="K49" i="12" l="1"/>
  <c r="L48" i="12"/>
  <c r="D90" i="15" s="1"/>
  <c r="K50" i="12" l="1"/>
  <c r="L49" i="12"/>
  <c r="D91" i="15" s="1"/>
  <c r="K51" i="12" l="1"/>
  <c r="L50" i="12"/>
  <c r="D92" i="15" s="1"/>
  <c r="K52" i="12" l="1"/>
  <c r="L51" i="12"/>
  <c r="D93" i="15" s="1"/>
  <c r="K53" i="12" l="1"/>
  <c r="L52" i="12"/>
  <c r="D94" i="15" s="1"/>
  <c r="K54" i="12" l="1"/>
  <c r="L53" i="12"/>
  <c r="D95" i="15" s="1"/>
  <c r="K55" i="12" l="1"/>
  <c r="L54" i="12"/>
  <c r="D96" i="15" s="1"/>
  <c r="K56" i="12" l="1"/>
  <c r="L55" i="12"/>
  <c r="D97" i="15" s="1"/>
  <c r="K57" i="12" l="1"/>
  <c r="L56" i="12"/>
  <c r="D98" i="15" s="1"/>
  <c r="K58" i="12" l="1"/>
  <c r="L57" i="12"/>
  <c r="D99" i="15" s="1"/>
  <c r="K59" i="12" l="1"/>
  <c r="L58" i="12"/>
  <c r="D100" i="15" s="1"/>
  <c r="K60" i="12" l="1"/>
  <c r="L60" i="12" s="1"/>
  <c r="D102" i="15" s="1"/>
  <c r="L59" i="12"/>
  <c r="D101" i="15" s="1"/>
</calcChain>
</file>

<file path=xl/comments1.xml><?xml version="1.0" encoding="utf-8"?>
<comments xmlns="http://schemas.openxmlformats.org/spreadsheetml/2006/main">
  <authors>
    <author>RL</author>
  </authors>
  <commentList>
    <comment ref="D5" authorId="0">
      <text>
        <r>
          <rPr>
            <b/>
            <sz val="9"/>
            <color indexed="81"/>
            <rFont val="Tahoma"/>
            <family val="2"/>
          </rPr>
          <t>The ABS National Accounts says:
RGDI is calculated by summing gross national expenditure (GNE), the statistical discrepancy and exports and
subtracting imports. Exports are first deflated by the imports deflator to take into account the change in the
terms of trade.</t>
        </r>
        <r>
          <rPr>
            <sz val="9"/>
            <color indexed="81"/>
            <rFont val="Tahoma"/>
            <family val="2"/>
          </rPr>
          <t xml:space="preserve">
So RGDI = GNE(real) + SD + Nominal X/Pm - Real imports
</t>
        </r>
      </text>
    </comment>
    <comment ref="E5" authorId="0">
      <text>
        <r>
          <rPr>
            <b/>
            <sz val="9"/>
            <color indexed="81"/>
            <rFont val="Tahoma"/>
            <family val="2"/>
          </rPr>
          <t>Note that this measure is capturing the SD, which is close to zero in the later years</t>
        </r>
        <r>
          <rPr>
            <sz val="9"/>
            <color indexed="81"/>
            <rFont val="Tahoma"/>
            <family val="2"/>
          </rPr>
          <t xml:space="preserve">
</t>
        </r>
      </text>
    </comment>
  </commentList>
</comments>
</file>

<file path=xl/comments2.xml><?xml version="1.0" encoding="utf-8"?>
<comments xmlns="http://schemas.openxmlformats.org/spreadsheetml/2006/main">
  <authors>
    <author>RL</author>
  </authors>
  <commentList>
    <comment ref="O5" authorId="0">
      <text>
        <r>
          <rPr>
            <b/>
            <sz val="9"/>
            <color indexed="81"/>
            <rFont val="Tahoma"/>
            <family val="2"/>
          </rPr>
          <t xml:space="preserve">Based on ABS data
</t>
        </r>
        <r>
          <rPr>
            <sz val="9"/>
            <color indexed="81"/>
            <rFont val="Tahoma"/>
            <family val="2"/>
          </rPr>
          <t xml:space="preserve">
</t>
        </r>
      </text>
    </comment>
    <comment ref="O6" authorId="0">
      <text>
        <r>
          <rPr>
            <b/>
            <sz val="9"/>
            <color indexed="81"/>
            <rFont val="Tahoma"/>
            <family val="2"/>
          </rPr>
          <t xml:space="preserve">Based on ABS data
</t>
        </r>
        <r>
          <rPr>
            <sz val="9"/>
            <color indexed="81"/>
            <rFont val="Tahoma"/>
            <family val="2"/>
          </rPr>
          <t xml:space="preserve">
</t>
        </r>
      </text>
    </comment>
    <comment ref="O7" authorId="0">
      <text>
        <r>
          <rPr>
            <b/>
            <sz val="9"/>
            <color indexed="81"/>
            <rFont val="Tahoma"/>
            <family val="2"/>
          </rPr>
          <t xml:space="preserve">Based on ABS data
</t>
        </r>
        <r>
          <rPr>
            <sz val="9"/>
            <color indexed="81"/>
            <rFont val="Tahoma"/>
            <family val="2"/>
          </rPr>
          <t xml:space="preserve">
</t>
        </r>
      </text>
    </comment>
    <comment ref="O8" authorId="0">
      <text>
        <r>
          <rPr>
            <b/>
            <sz val="9"/>
            <color indexed="81"/>
            <rFont val="Tahoma"/>
            <family val="2"/>
          </rPr>
          <t xml:space="preserve">Based on ABS data
</t>
        </r>
        <r>
          <rPr>
            <sz val="9"/>
            <color indexed="81"/>
            <rFont val="Tahoma"/>
            <family val="2"/>
          </rPr>
          <t xml:space="preserve">
</t>
        </r>
      </text>
    </comment>
    <comment ref="O9" authorId="0">
      <text>
        <r>
          <rPr>
            <b/>
            <sz val="9"/>
            <color indexed="81"/>
            <rFont val="Tahoma"/>
            <family val="2"/>
          </rPr>
          <t xml:space="preserve">Based on ABS data
</t>
        </r>
        <r>
          <rPr>
            <sz val="9"/>
            <color indexed="81"/>
            <rFont val="Tahoma"/>
            <family val="2"/>
          </rPr>
          <t xml:space="preserve">
</t>
        </r>
      </text>
    </comment>
    <comment ref="O10" authorId="0">
      <text>
        <r>
          <rPr>
            <b/>
            <sz val="9"/>
            <color indexed="81"/>
            <rFont val="Tahoma"/>
            <family val="2"/>
          </rPr>
          <t xml:space="preserve">Based on ABS data
</t>
        </r>
        <r>
          <rPr>
            <sz val="9"/>
            <color indexed="81"/>
            <rFont val="Tahoma"/>
            <family val="2"/>
          </rPr>
          <t xml:space="preserve">
</t>
        </r>
      </text>
    </comment>
    <comment ref="O11" authorId="0">
      <text>
        <r>
          <rPr>
            <b/>
            <sz val="9"/>
            <color indexed="81"/>
            <rFont val="Tahoma"/>
            <family val="2"/>
          </rPr>
          <t xml:space="preserve">Based on ABS data
</t>
        </r>
        <r>
          <rPr>
            <sz val="9"/>
            <color indexed="81"/>
            <rFont val="Tahoma"/>
            <family val="2"/>
          </rPr>
          <t xml:space="preserve">
</t>
        </r>
      </text>
    </comment>
    <comment ref="I12" authorId="0">
      <text>
        <r>
          <rPr>
            <b/>
            <sz val="9"/>
            <color indexed="81"/>
            <rFont val="Tahoma"/>
            <family val="2"/>
          </rPr>
          <t xml:space="preserve">ABS Data item as base year
</t>
        </r>
        <r>
          <rPr>
            <sz val="9"/>
            <color indexed="81"/>
            <rFont val="Tahoma"/>
            <family val="2"/>
          </rPr>
          <t xml:space="preserve">
</t>
        </r>
      </text>
    </comment>
    <comment ref="J12" authorId="0">
      <text>
        <r>
          <rPr>
            <b/>
            <sz val="9"/>
            <color indexed="81"/>
            <rFont val="Tahoma"/>
            <family val="2"/>
          </rPr>
          <t xml:space="preserve">ABS data for this year
</t>
        </r>
        <r>
          <rPr>
            <sz val="9"/>
            <color indexed="81"/>
            <rFont val="Tahoma"/>
            <family val="2"/>
          </rPr>
          <t xml:space="preserve">
</t>
        </r>
      </text>
    </comment>
    <comment ref="K12" authorId="0">
      <text>
        <r>
          <rPr>
            <b/>
            <sz val="9"/>
            <color indexed="81"/>
            <rFont val="Tahoma"/>
            <family val="2"/>
          </rPr>
          <t xml:space="preserve">ABS data as base years
</t>
        </r>
        <r>
          <rPr>
            <sz val="9"/>
            <color indexed="81"/>
            <rFont val="Tahoma"/>
            <family val="2"/>
          </rPr>
          <t xml:space="preserve">
</t>
        </r>
      </text>
    </comment>
    <comment ref="O12" authorId="0">
      <text>
        <r>
          <rPr>
            <b/>
            <sz val="9"/>
            <color indexed="81"/>
            <rFont val="Tahoma"/>
            <family val="2"/>
          </rPr>
          <t xml:space="preserve">Based on ABS data
</t>
        </r>
        <r>
          <rPr>
            <sz val="9"/>
            <color indexed="81"/>
            <rFont val="Tahoma"/>
            <family val="2"/>
          </rPr>
          <t xml:space="preserve">
</t>
        </r>
      </text>
    </comment>
    <comment ref="I13" authorId="0">
      <text>
        <r>
          <rPr>
            <b/>
            <sz val="9"/>
            <color indexed="81"/>
            <rFont val="Tahoma"/>
            <family val="2"/>
          </rPr>
          <t xml:space="preserve">ABS Data item as base year
</t>
        </r>
        <r>
          <rPr>
            <sz val="9"/>
            <color indexed="81"/>
            <rFont val="Tahoma"/>
            <family val="2"/>
          </rPr>
          <t xml:space="preserve">
</t>
        </r>
      </text>
    </comment>
    <comment ref="J13" authorId="0">
      <text>
        <r>
          <rPr>
            <b/>
            <sz val="9"/>
            <color indexed="81"/>
            <rFont val="Tahoma"/>
            <family val="2"/>
          </rPr>
          <t xml:space="preserve">ABS data for this year
</t>
        </r>
      </text>
    </comment>
    <comment ref="K13" authorId="0">
      <text>
        <r>
          <rPr>
            <b/>
            <sz val="9"/>
            <color indexed="81"/>
            <rFont val="Tahoma"/>
            <family val="2"/>
          </rPr>
          <t xml:space="preserve">ABS data
</t>
        </r>
        <r>
          <rPr>
            <sz val="9"/>
            <color indexed="81"/>
            <rFont val="Tahoma"/>
            <family val="2"/>
          </rPr>
          <t xml:space="preserve">
</t>
        </r>
      </text>
    </comment>
    <comment ref="O13" authorId="0">
      <text>
        <r>
          <rPr>
            <b/>
            <sz val="9"/>
            <color indexed="81"/>
            <rFont val="Tahoma"/>
            <family val="2"/>
          </rPr>
          <t xml:space="preserve">Based on ABS data
</t>
        </r>
      </text>
    </comment>
    <comment ref="E14" authorId="0">
      <text>
        <r>
          <rPr>
            <b/>
            <sz val="9"/>
            <color indexed="81"/>
            <rFont val="Tahoma"/>
            <family val="2"/>
          </rPr>
          <t xml:space="preserve">Assumed fixed at this point
</t>
        </r>
        <r>
          <rPr>
            <sz val="9"/>
            <color indexed="81"/>
            <rFont val="Tahoma"/>
            <family val="2"/>
          </rPr>
          <t xml:space="preserve">
</t>
        </r>
      </text>
    </comment>
    <comment ref="O14" authorId="0">
      <text>
        <r>
          <rPr>
            <b/>
            <sz val="9"/>
            <color indexed="81"/>
            <rFont val="Tahoma"/>
            <family val="2"/>
          </rPr>
          <t xml:space="preserve">5 year shift to new value
</t>
        </r>
        <r>
          <rPr>
            <sz val="9"/>
            <color indexed="81"/>
            <rFont val="Tahoma"/>
            <family val="2"/>
          </rPr>
          <t xml:space="preserve">
</t>
        </r>
      </text>
    </comment>
    <comment ref="O18" authorId="0">
      <text>
        <r>
          <rPr>
            <b/>
            <sz val="9"/>
            <color indexed="81"/>
            <rFont val="Tahoma"/>
            <family val="2"/>
          </rPr>
          <t xml:space="preserve">Assumes return to 2004-05 Terms of trade
 by 2018-19. This is in line with the path selected for the Terms of trade from PC 2012 COAG Supplement
</t>
        </r>
        <r>
          <rPr>
            <sz val="9"/>
            <color indexed="81"/>
            <rFont val="Tahoma"/>
            <family val="2"/>
          </rPr>
          <t xml:space="preserve">
</t>
        </r>
      </text>
    </comment>
  </commentList>
</comments>
</file>

<file path=xl/sharedStrings.xml><?xml version="1.0" encoding="utf-8"?>
<sst xmlns="http://schemas.openxmlformats.org/spreadsheetml/2006/main" count="872" uniqueCount="560">
  <si>
    <t>2004-05</t>
  </si>
  <si>
    <t>2005-06</t>
  </si>
  <si>
    <t>2006-07</t>
  </si>
  <si>
    <t>2007-08</t>
  </si>
  <si>
    <t>2008-09</t>
  </si>
  <si>
    <t>2009-10</t>
  </si>
  <si>
    <t>2010-11</t>
  </si>
  <si>
    <t>2011-12</t>
  </si>
  <si>
    <t>2012-13</t>
  </si>
  <si>
    <t>2013-14</t>
  </si>
  <si>
    <t>2014-15</t>
  </si>
  <si>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</si>
  <si>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</si>
  <si>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</si>
  <si>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</si>
  <si>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</si>
  <si>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</si>
  <si>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</si>
  <si>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</si>
  <si>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</si>
  <si>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</si>
  <si>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</si>
  <si>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</si>
  <si>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</si>
  <si>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</si>
  <si>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</si>
  <si>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</si>
  <si>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</si>
  <si>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</si>
  <si>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</si>
  <si>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</si>
  <si>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</si>
  <si>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</si>
  <si>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</si>
  <si>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</si>
  <si>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</si>
  <si>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</si>
  <si>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</si>
  <si>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</si>
  <si>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</si>
  <si>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</si>
  <si>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</si>
  <si>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</si>
  <si>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</si>
  <si>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</si>
  <si>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</si>
  <si>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</si>
  <si>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</si>
  <si>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</si>
  <si>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</si>
  <si>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</si>
  <si>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</si>
  <si>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</si>
  <si>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</si>
  <si>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</si>
  <si>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</si>
  <si>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Percentage change in real national exports</t>
  </si>
  <si>
    <t>Terms of trade from PC 2012 COAG Supplement</t>
  </si>
  <si>
    <t>Real GDP growth, %</t>
  </si>
  <si>
    <t>RNNDI projections workbook</t>
  </si>
  <si>
    <t>Historical data on GDP from National Accounts ABS 5206.0 table 2, projections from RATS</t>
  </si>
  <si>
    <t>Terms of trade: Index ;</t>
  </si>
  <si>
    <t>Index Numbers</t>
  </si>
  <si>
    <t>Unit</t>
  </si>
  <si>
    <t>Historical data on terms of trade taken from National Accounts 5206.0 table 1 (original)</t>
  </si>
  <si>
    <t>$ Millions</t>
  </si>
  <si>
    <t>Total net capital transfers ;</t>
  </si>
  <si>
    <t>Exports of goods and services ;</t>
  </si>
  <si>
    <t>RNNDI</t>
  </si>
  <si>
    <t>Px/Pm-1</t>
  </si>
  <si>
    <t>Percent</t>
  </si>
  <si>
    <t>GROSS DOMESTIC PRODUCT: Chain volume measures - Percentage changes ;</t>
  </si>
  <si>
    <t>GROSS DOMESTIC PRODUCT: Chain volume measures ;</t>
  </si>
  <si>
    <t>Real gross domestic income: Volume measures ;</t>
  </si>
  <si>
    <t>Real gross national income: Volume measures ;</t>
  </si>
  <si>
    <t>Real net national disposable income: Volume measures ;</t>
  </si>
  <si>
    <t>GROSS DOMESTIC PRODUCT: Current prices ;</t>
  </si>
  <si>
    <t>Gross national income: Current prices ;</t>
  </si>
  <si>
    <t>National net saving: Current prices ;</t>
  </si>
  <si>
    <t>Imports of goods and services ;</t>
  </si>
  <si>
    <t>TOTAL INCOME OF NON-RESIDENTS ;</t>
  </si>
  <si>
    <t>Balance on external income account ;</t>
  </si>
  <si>
    <t>TOTAL USE OF INCOME OF NON-RESIDENTS ;</t>
  </si>
  <si>
    <t>GROSS SAVING AND CAPITAL TRANSFERS ;</t>
  </si>
  <si>
    <t>Acquisitions less disposals of non-produced non-financial assets ;</t>
  </si>
  <si>
    <t>Net lending (+) / net borrowing (-) ;</t>
  </si>
  <si>
    <t>TOTAL CAPITAL ACCUMULATION AND NET LENDING (+) / NET BORROWING (-) ;</t>
  </si>
  <si>
    <t>RGDP</t>
  </si>
  <si>
    <t>General government - National ;  Final consumption expenditure - Defence: Chain volume measures ;</t>
  </si>
  <si>
    <t>General government - National ;  Final consumption expenditure - Non-defence: Chain volume measures ;</t>
  </si>
  <si>
    <t>General government - National ;  Final consumption expenditure: Chain volume measures ;</t>
  </si>
  <si>
    <t>General government - State and local ;  Final consumption expenditure: Chain volume measures ;</t>
  </si>
  <si>
    <t>General government ;  Final consumption expenditure: Chain volume measures ;</t>
  </si>
  <si>
    <t>Households ;  Final consumption expenditure: Chain volume measures ;</t>
  </si>
  <si>
    <t>All sectors ;  Final consumption expenditure: Chain volume measures ;</t>
  </si>
  <si>
    <t>Private ;  Gross fixed capital formation - Dwellings - New and used: Chain volume measures ;</t>
  </si>
  <si>
    <t>Private ;  Gross fixed capital formation - Dwellings - Alterations and additions: Chain volume measures ;</t>
  </si>
  <si>
    <t>Private ;  Gross fixed capital formation - Dwellings: Chain volume measures ;</t>
  </si>
  <si>
    <t>Private ;  Gross fixed capital formation - Ownership transfer costs: Chain volume measures ;</t>
  </si>
  <si>
    <t>Private ;  Gross fixed capital formation - Non-dwelling construction - New building: Chain volume measures ;</t>
  </si>
  <si>
    <t>Private ;  Gross fixed capital formation - Non-dwelling construction - New engineering construction: Chain volume measures ;</t>
  </si>
  <si>
    <t>Private ;  Gross fixed capital formation - Non-dwelling construction - Net purchase of second hand assets: Chain volume measures ;</t>
  </si>
  <si>
    <t>Private ;  Gross fixed capital formation - Non-dwelling construction: Chain volume measures ;</t>
  </si>
  <si>
    <t>Private ;  Gross fixed capital formation - Machinery and equipment - New: Chain volume measures ;</t>
  </si>
  <si>
    <t>Private ;  Gross fixed capital formation - Machinery and equipment - Net purchase of second hand assets: Chain volume measures ;</t>
  </si>
  <si>
    <t>Private ;  Gross fixed capital formation - Machinery and equipment: Chain volume measures ;</t>
  </si>
  <si>
    <t>Private ;  Gross fixed capital formation - Cultivated biological resources: Chain volume measures ;</t>
  </si>
  <si>
    <t>Private ;  Gross fixed capital formation - Intellectual property products - Research and development: Chain volume measures ;</t>
  </si>
  <si>
    <t>Private ;  Gross fixed capital formation - Intellectual property products - Mineral and petroleum exploration: Chain volume measures ;</t>
  </si>
  <si>
    <t>Private ;  Gross fixed capital formation - Intellectual property products - Computer software: Chain volume measures ;</t>
  </si>
  <si>
    <t>Private ;  Gross fixed capital formation - Intellectual property products - Artistic originals: Chain volume measures ;</t>
  </si>
  <si>
    <t>Private ;  Gross fixed capital formation - Intellectual property products: Chain volume measures ;</t>
  </si>
  <si>
    <t>Private ;  Gross fixed capital formation - Total private business investment: Chain volume measures ;</t>
  </si>
  <si>
    <t>Private ;  Gross fixed capital formation: Chain volume measures ;</t>
  </si>
  <si>
    <t>Public corporations - Commonwealth ;  Gross fixed capital formation: Chain volume measures ;</t>
  </si>
  <si>
    <t>Public corporations - State and local ;  Gross fixed capital formation: Chain volume measures ;</t>
  </si>
  <si>
    <t>Public corporations ;  Gross fixed capital formation: Chain volume measures ;</t>
  </si>
  <si>
    <t>General government - National ;  Gross fixed capital formation - Defence: Chain volume measures ;</t>
  </si>
  <si>
    <t>General government - National ;  Gross fixed capital formation - Non-defence: Chain volume measures ;</t>
  </si>
  <si>
    <t>General government - National ;  Gross fixed capital formation: Chain volume measures ;</t>
  </si>
  <si>
    <t>General government - State and local ;  Gross fixed capital formation: Chain volume measures ;</t>
  </si>
  <si>
    <t>General government ;  Gross fixed capital formation: Chain volume measures ;</t>
  </si>
  <si>
    <t>Public ;  Gross fixed capital formation: Chain volume measures ;</t>
  </si>
  <si>
    <t>All sectors ;  Gross fixed capital formation: Chain volume measures ;</t>
  </si>
  <si>
    <t>Domestic final demand: Chain volume measures ;</t>
  </si>
  <si>
    <t>Private ;  Non-farm ;  Changes in inventories: Chain volume measures ;</t>
  </si>
  <si>
    <t>Farm ;  Changes in inventories: Chain volume measures ;</t>
  </si>
  <si>
    <t>Public authorities ;  Changes in inventories: Chain volume measures ;</t>
  </si>
  <si>
    <t>Changes in inventories: Chain volume measures ;</t>
  </si>
  <si>
    <t>Gross national expenditure: Chain volume measures ;</t>
  </si>
  <si>
    <t>Exports of goods and services: Chain volume measures ;</t>
  </si>
  <si>
    <t>Imports of goods and services: Chain volume measures ;</t>
  </si>
  <si>
    <t>Statistical discrepancy (E): Chain volume measures ;</t>
  </si>
  <si>
    <t>General government - National ;  Final consumption expenditure - Defence: Chain volume measures - Percentage changes ;</t>
  </si>
  <si>
    <t>General government - National ;  Final consumption expenditure - Non-defence: Chain volume measures - Percentage changes ;</t>
  </si>
  <si>
    <t>General government - National ;  Final consumption expenditure: Chain volume measures - Percentage changes ;</t>
  </si>
  <si>
    <t>General government - State and local ;  Final consumption expenditure: Chain volume measures - Percentage changes ;</t>
  </si>
  <si>
    <t>General government ;  Final consumption expenditure: Chain volume measures - Percentage changes ;</t>
  </si>
  <si>
    <t>Households ;  Final consumption expenditure: Chain volume measures - Percentage changes ;</t>
  </si>
  <si>
    <t>All sectors ;  Final consumption expenditure: Chain volume measures - Percentage changes ;</t>
  </si>
  <si>
    <t>Private ;  Gross fixed capital formation - Dwellings - New and used: Chain volume measures - Percentage changes ;</t>
  </si>
  <si>
    <t>Private ;  Gross fixed capital formation - Dwellings - Alterations and additions: Chain volume measures - Percentage changes ;</t>
  </si>
  <si>
    <t>Private ;  Gross fixed capital formation - Dwellings: Chain volume measures - Percentage changes ;</t>
  </si>
  <si>
    <t>Private ;  Gross fixed capital formation - Ownership transfer costs: Chain volume measures - Percentage changes ;</t>
  </si>
  <si>
    <t>Private ;  Gross fixed capital formation - Non-dwelling construction - New building: Chain volume measures - Percentage changes ;</t>
  </si>
  <si>
    <t>Private ;  Gross fixed capital formation - Non-dwelling construction - New engineering construction: Chain volume measures - Percentage changes ;</t>
  </si>
  <si>
    <t>Private ;  Gross fixed capital formation - Non-dwelling construction: Chain volume measures - Percentage changes ;</t>
  </si>
  <si>
    <t>Private ;  Gross fixed capital formation - Machinery and equipment - New: Chain volume measures - Percentage changes ;</t>
  </si>
  <si>
    <t>Private ;  Gross fixed capital formation - Machinery and equipment: Chain volume measures - Percentage changes ;</t>
  </si>
  <si>
    <t>Private ;  Gross fixed capital formation - Cultivated biological resources: Chain volume measures - Percentage changes ;</t>
  </si>
  <si>
    <t>Private ;  Gross fixed capital formation - Intellectual property products - Research and development: Chain volume measures - Percentage changes ;</t>
  </si>
  <si>
    <t>Private ;  Gross fixed capital formation - Intellectual property products - Mineral and petroleum exploration: Chain volume measures - Percentage changes ;</t>
  </si>
  <si>
    <t>Private ;  Gross fixed capital formation - Intellectual property products - Computer software: Chain volume measures - Percentage changes ;</t>
  </si>
  <si>
    <t>Private ;  Gross fixed capital formation - Intellectual property products - Artistic originals: Chain volume measures - Percentage changes ;</t>
  </si>
  <si>
    <t>Private ;  Gross fixed capital formation - Intellectual property products: Chain volume measures - Percentage changes ;</t>
  </si>
  <si>
    <t>Private ;  Gross fixed capital formation - Total private business investment: Chain volume measures - Percentage changes ;</t>
  </si>
  <si>
    <t>Private ;  Gross fixed capital formation: Chain volume measures - Percentage changes ;</t>
  </si>
  <si>
    <t>Public corporations - Commonwealth ;  Gross fixed capital formation: Chain volume measures - Percentage changes ;</t>
  </si>
  <si>
    <t>Public corporations - State and local ;  Gross fixed capital formation: Chain volume measures - Percentage changes ;</t>
  </si>
  <si>
    <t>Public corporations ;  Gross fixed capital formation: Chain volume measures - Percentage changes ;</t>
  </si>
  <si>
    <t>General government - National ;  Gross fixed capital formation - Defence: Chain volume measures - Percentage changes ;</t>
  </si>
  <si>
    <t>General government - National ;  Gross fixed capital formation - Non-defence: Chain volume measures - Percentage changes ;</t>
  </si>
  <si>
    <t>General government - National ;  Gross fixed capital formation: Chain volume measures - Percentage changes ;</t>
  </si>
  <si>
    <t>General government - State and local ;  Gross fixed capital formation: Chain volume measures - Percentage changes ;</t>
  </si>
  <si>
    <t>General government ;  Gross fixed capital formation: Chain volume measures - Percentage changes ;</t>
  </si>
  <si>
    <t>Public ;  Gross fixed capital formation: Chain volume measures - Percentage changes ;</t>
  </si>
  <si>
    <t>All sectors ;  Gross fixed capital formation: Chain volume measures - Percentage changes ;</t>
  </si>
  <si>
    <t>Domestic final demand: Chain volume measures - Percentage changes ;</t>
  </si>
  <si>
    <t>Gross national expenditure: Chain volume measures - Percentage changes ;</t>
  </si>
  <si>
    <t>Exports of goods and services: Chain volume measures - Percentage changes ;</t>
  </si>
  <si>
    <t>Imports of goods and services: Chain volume measures - Percentage changes ;</t>
  </si>
  <si>
    <t>General government - National ;  Final consumption expenditure - Defence: Contributions to growth - Chain volume measures ;</t>
  </si>
  <si>
    <t>General government - National ;  Final consumption expenditure - Non-defence: Contributions to growth - Chain volume measures ;</t>
  </si>
  <si>
    <t>General government - National ;  Final consumption expenditure: Contributions to growth - Chain volume measures ;</t>
  </si>
  <si>
    <t>General government - State and local ;  Final consumption expenditure: Contributions to growth - Chain volume measures ;</t>
  </si>
  <si>
    <t>General government ;  Final consumption expenditure: Contributions to growth - Chain volume measures ;</t>
  </si>
  <si>
    <t>Households ;  Final consumption expenditure: Contributions to growth - Chain volume measures ;</t>
  </si>
  <si>
    <t>All sectors ;  Final consumption expenditure: Contributions to growth - Chain volume measures ;</t>
  </si>
  <si>
    <t>Private ;  Gross fixed capital formation - Dwellings - New and used: Contributions to growth - Chain volume measures ;</t>
  </si>
  <si>
    <t>Private ;  Gross fixed capital formation - Dwellings - Alterations and additions: Contributions to growth - Chain volume measures ;</t>
  </si>
  <si>
    <t>Private ;  Gross fixed capital formation - Dwellings: Contributions to growth - Chain volume measures ;</t>
  </si>
  <si>
    <t>Private ;  Gross fixed capital formation - Ownership transfer costs: Contributions to growth - Chain volume measures ;</t>
  </si>
  <si>
    <t>Private ;  Gross fixed capital formation - Non-dwelling construction - New building: Contributions to growth - Chain volume measures ;</t>
  </si>
  <si>
    <t>Private ;  Gross fixed capital formation - Non-dwelling construction - New engineering construction: Contributions to growth - Chain volume measures ;</t>
  </si>
  <si>
    <t>Private ;  Gross fixed capital formation - Non-dwelling construction - Net purchase of second hand assets: Contributions to growth - Chain volume measures ;</t>
  </si>
  <si>
    <t>Private ;  Gross fixed capital formation - Non-dwelling construction: Contributions to growth - Chain volume measures ;</t>
  </si>
  <si>
    <t>Private ;  Gross fixed capital formation - Machinery and equipment - New: Contributions to growth - Chain volume measures ;</t>
  </si>
  <si>
    <t>Private ;  Gross fixed capital formation - Machinery and equipment - Net purchase of second hand assets: Contributions to growth - Chain volume measures ;</t>
  </si>
  <si>
    <t>Private ;  Gross fixed capital formation - Machinery and equipment: Contributions to growth - Chain volume measures ;</t>
  </si>
  <si>
    <t>Private ;  Gross fixed capital formation - Cultivated biological resources: Contributions to growth - Chain volume measures ;</t>
  </si>
  <si>
    <t>Private ;  Gross fixed capital formation - Intellectual property products - Research and development: Contributions to growth - Chain volume measures ;</t>
  </si>
  <si>
    <t>Private ;  Gross fixed capital formation - Intellectual property products - Mineral and petroleum exploration: Contributions to growth - Chain volume measures ;</t>
  </si>
  <si>
    <t>Private ;  Gross fixed capital formation - Intellectual property products - Computer software: Contributions to growth - Chain volume measures ;</t>
  </si>
  <si>
    <t>Private ;  Gross fixed capital formation - Intellectual property products - Artistic originals: Contributions to growth - Chain volume measures ;</t>
  </si>
  <si>
    <t>Private ;  Gross fixed capital formation - Intellectual property products: Contributions to growth - Chain volume measures ;</t>
  </si>
  <si>
    <t>Private ;  Gross fixed capital formation - Total private business investment: Contributions to growth - Chain volume measures ;</t>
  </si>
  <si>
    <t>Private ;  Gross fixed capital formation: Contributions to growth - Chain volume measures ;</t>
  </si>
  <si>
    <t>Public corporations - Commonwealth ;  Gross fixed capital formation: Contributions to growth - Chain volume measures ;</t>
  </si>
  <si>
    <t>Public corporations - State and local ;  Gross fixed capital formation: Contributions to growth - Chain volume measures ;</t>
  </si>
  <si>
    <t>Public corporations ;  Gross fixed capital formation: Contributions to growth - Chain volume measures ;</t>
  </si>
  <si>
    <t>General government - National ;  Gross fixed capital formation - Defence: Contributions to growth - Chain volume measures ;</t>
  </si>
  <si>
    <t>General government - National ;  Gross fixed capital formation - Non-defence: Contributions to growth - Chain volume measures ;</t>
  </si>
  <si>
    <t>General government - National ;  Gross fixed capital formation: Contributions to growth - Chain volume measures ;</t>
  </si>
  <si>
    <t>General government - State and local ;  Gross fixed capital formation: Contributions to growth - Chain volume measures ;</t>
  </si>
  <si>
    <t>General government ;  Gross fixed capital formation: Contributions to growth - Chain volume measures ;</t>
  </si>
  <si>
    <t>Public ;  Gross fixed capital formation: Contributions to growth - Chain volume measures ;</t>
  </si>
  <si>
    <t>All sectors ;  Gross fixed capital formation: Contributions to growth - Chain volume measures ;</t>
  </si>
  <si>
    <t>Domestic final demand: Contributions to growth - Chain volume measures ;</t>
  </si>
  <si>
    <t>Changes in inventories: Contributions to growth - Chain volume measures ;</t>
  </si>
  <si>
    <t>Gross national expenditure: Contributions to growth - Chain volume measures ;</t>
  </si>
  <si>
    <t>Exports of goods and services: Contributions to growth - Chain volume measures ;</t>
  </si>
  <si>
    <t>Imports of goods and services: Contributions to growth - Chain volume measures ;</t>
  </si>
  <si>
    <t>Statistical discrepancy (E): Contributions to growth - Chain volume measures ;</t>
  </si>
  <si>
    <t>GROSS DOMESTIC PRODUCT: Contributions to growth - Chain volume measures ;</t>
  </si>
  <si>
    <t>General government - National ;  Final consumption expenditure - Defence: Current prices ;</t>
  </si>
  <si>
    <t>General government - National ;  Final consumption expenditure - Non-defence: Current prices ;</t>
  </si>
  <si>
    <t>General government - National ;  Final consumption expenditure: Current prices ;</t>
  </si>
  <si>
    <t>General government - State and local ;  Final consumption expenditure: Current prices ;</t>
  </si>
  <si>
    <t>General government ;  Final consumption expenditure: Current prices ;</t>
  </si>
  <si>
    <t>Households ;  Final consumption expenditure: Current prices ;</t>
  </si>
  <si>
    <t>All sectors ;  Final consumption expenditure: Current prices ;</t>
  </si>
  <si>
    <t>Private ;  Gross fixed capital formation - Dwellings - New and used: Current prices ;</t>
  </si>
  <si>
    <t>Private ;  Gross fixed capital formation - Dwellings - Alterations and additions: Current prices ;</t>
  </si>
  <si>
    <t>Private ;  Gross fixed capital formation - Dwellings: Current prices ;</t>
  </si>
  <si>
    <t>Private ;  Gross fixed capital formation - Ownership transfer costs: Current prices ;</t>
  </si>
  <si>
    <t>Private ;  Gross fixed capital formation - Non-dwelling construction - New building: Current prices ;</t>
  </si>
  <si>
    <t>Private ;  Gross fixed capital formation - Non-dwelling construction - New engineering construction: Current prices ;</t>
  </si>
  <si>
    <t>Private ;  Gross fixed capital formation - Non-dwelling construction - Net purchase of second hand assets: Current prices ;</t>
  </si>
  <si>
    <t>Private ;  Gross fixed capital formation - Non-dwelling construction: Current prices ;</t>
  </si>
  <si>
    <t>Private ;  Gross fixed capital formation - Machinery and equipment - New: Current prices ;</t>
  </si>
  <si>
    <t>Private ;  Gross fixed capital formation - Machinery and equipment - Net purchase of second hand assets: Current prices ;</t>
  </si>
  <si>
    <t>Private ;  Gross fixed capital formation - Machinery and equipment: Current prices ;</t>
  </si>
  <si>
    <t>Private ;  Gross fixed capital formation - Cultivated biological resources: Current prices ;</t>
  </si>
  <si>
    <t>Private ;  Gross fixed capital formation - Intellectual property products - Research and development: Current prices ;</t>
  </si>
  <si>
    <t>Private ;  Gross fixed capital formation - Intellectual property products - Mineral and petroleum exploration: Current prices ;</t>
  </si>
  <si>
    <t>Private ;  Gross fixed capital formation - Intellectual property products - Computer software: Current prices ;</t>
  </si>
  <si>
    <t>Private ;  Gross fixed capital formation - Intellectual property products - Artistic originals: Current prices ;</t>
  </si>
  <si>
    <t>Private ;  Gross fixed capital formation - Intellectual property products: Current prices ;</t>
  </si>
  <si>
    <t>Private ;  Gross fixed capital formation - Total private business investment: Current prices ;</t>
  </si>
  <si>
    <t>Private ;  Gross fixed capital formation: Current prices ;</t>
  </si>
  <si>
    <t>Public corporations - Commonwealth ;  Gross fixed capital formation: Current prices ;</t>
  </si>
  <si>
    <t>Public corporations - State and local ;  Gross fixed capital formation: Current prices ;</t>
  </si>
  <si>
    <t>Public corporations ;  Gross fixed capital formation: Current prices ;</t>
  </si>
  <si>
    <t>General government - National ;  Gross fixed capital formation - Defence: Current prices ;</t>
  </si>
  <si>
    <t>General government - National ;  Gross fixed capital formation - Non-defence: Current prices ;</t>
  </si>
  <si>
    <t>General government - National ;  Gross fixed capital formation: Current prices ;</t>
  </si>
  <si>
    <t>General government - State and local ;  Gross fixed capital formation: Current prices ;</t>
  </si>
  <si>
    <t>General government ;  Gross fixed capital formation: Current prices ;</t>
  </si>
  <si>
    <t>Public ;  Gross fixed capital formation: Current prices ;</t>
  </si>
  <si>
    <t>All sectors ;  Gross fixed capital formation: Current prices ;</t>
  </si>
  <si>
    <t>Domestic final demand: Current prices ;</t>
  </si>
  <si>
    <t>Private ;  Non-farm ;  Changes in inventories: Current prices ;</t>
  </si>
  <si>
    <t>Farm ;  Changes in inventories: Current prices ;</t>
  </si>
  <si>
    <t>Public authorities ;  Changes in inventories: Current prices ;</t>
  </si>
  <si>
    <t>Changes in inventories: Current prices ;</t>
  </si>
  <si>
    <t>Gross national expenditure: Current prices ;</t>
  </si>
  <si>
    <t>Exports of goods and services: Current prices ;</t>
  </si>
  <si>
    <t>Imports of goods and services: Current prices ;</t>
  </si>
  <si>
    <t>Statistical discrepancy (E): Current prices ;</t>
  </si>
  <si>
    <t>Index Points</t>
  </si>
  <si>
    <t>RX</t>
  </si>
  <si>
    <t>X to GDP ratio (real terms)</t>
  </si>
  <si>
    <t>RX_Y</t>
  </si>
  <si>
    <t>Consumption of fixed capital: Chain volume measures ;</t>
  </si>
  <si>
    <t>Table 56</t>
  </si>
  <si>
    <t>Table source</t>
  </si>
  <si>
    <t>Table 1</t>
  </si>
  <si>
    <t>Table 2</t>
  </si>
  <si>
    <t>Derived</t>
  </si>
  <si>
    <t>RGDI</t>
  </si>
  <si>
    <t>Index RGDP</t>
  </si>
  <si>
    <t>Index RGDI</t>
  </si>
  <si>
    <t>RGNI</t>
  </si>
  <si>
    <t>Gains from Terms of Trade (=RGDI-RGDP)</t>
  </si>
  <si>
    <t>RNPOS</t>
  </si>
  <si>
    <t>RNTOS</t>
  </si>
  <si>
    <t>RGNDI</t>
  </si>
  <si>
    <t>Real gross national disposable income</t>
  </si>
  <si>
    <t>GNDI</t>
  </si>
  <si>
    <r>
      <t xml:space="preserve">Total primary income receivable </t>
    </r>
    <r>
      <rPr>
        <b/>
        <i/>
        <sz val="8"/>
        <rFont val="Arial"/>
        <family val="2"/>
      </rPr>
      <t>by OS residents</t>
    </r>
  </si>
  <si>
    <r>
      <t xml:space="preserve">Total secondary income receivable </t>
    </r>
    <r>
      <rPr>
        <b/>
        <i/>
        <sz val="8"/>
        <rFont val="Arial"/>
        <family val="2"/>
      </rPr>
      <t>by OS residents</t>
    </r>
  </si>
  <si>
    <r>
      <t xml:space="preserve">Total primary income payable </t>
    </r>
    <r>
      <rPr>
        <b/>
        <sz val="8"/>
        <rFont val="Arial"/>
        <family val="2"/>
      </rPr>
      <t>to Australians</t>
    </r>
  </si>
  <si>
    <r>
      <t>Total secondary income payable</t>
    </r>
    <r>
      <rPr>
        <b/>
        <sz val="8"/>
        <rFont val="Arial"/>
        <family val="2"/>
      </rPr>
      <t xml:space="preserve"> to Australians</t>
    </r>
  </si>
  <si>
    <r>
      <t xml:space="preserve">Net income received </t>
    </r>
    <r>
      <rPr>
        <b/>
        <sz val="8"/>
        <rFont val="Arial"/>
        <family val="2"/>
      </rPr>
      <t>by foreigners</t>
    </r>
  </si>
  <si>
    <t>nominal net primary inc to  Australia</t>
  </si>
  <si>
    <r>
      <t xml:space="preserve">Net primary income </t>
    </r>
    <r>
      <rPr>
        <b/>
        <i/>
        <sz val="8"/>
        <rFont val="Arial"/>
        <family val="2"/>
      </rPr>
      <t>to Australians</t>
    </r>
    <r>
      <rPr>
        <sz val="8"/>
        <rFont val="Arial"/>
        <family val="2"/>
      </rPr>
      <t xml:space="preserve"> (RGNI-RGDI)</t>
    </r>
  </si>
  <si>
    <t>Check: Net secondary income to Australians (GNDI-GNI)</t>
  </si>
  <si>
    <t>Nominal net sec income</t>
  </si>
  <si>
    <t>NOS nominal</t>
  </si>
  <si>
    <t>Gross national expenditure ;</t>
  </si>
  <si>
    <t>GNE IPD</t>
  </si>
  <si>
    <t>X IPD</t>
  </si>
  <si>
    <t>M IPD</t>
  </si>
  <si>
    <t>GDP IPD</t>
  </si>
  <si>
    <r>
      <t>Net secondary income</t>
    </r>
    <r>
      <rPr>
        <b/>
        <sz val="8"/>
        <rFont val="Arial"/>
        <family val="2"/>
      </rPr>
      <t xml:space="preserve"> to Australians</t>
    </r>
    <r>
      <rPr>
        <sz val="8"/>
        <rFont val="Arial"/>
        <family val="2"/>
      </rPr>
      <t xml:space="preserve"> (GNDI-GNI)</t>
    </r>
  </si>
  <si>
    <r>
      <t>Real net transfers</t>
    </r>
    <r>
      <rPr>
        <b/>
        <sz val="8"/>
        <rFont val="Arial"/>
        <family val="2"/>
      </rPr>
      <t xml:space="preserve"> to Australians</t>
    </r>
    <r>
      <rPr>
        <sz val="8"/>
        <rFont val="Arial"/>
        <family val="2"/>
      </rPr>
      <t xml:space="preserve"> from OS</t>
    </r>
  </si>
  <si>
    <t>Real Gross National Disposable Income (RGNDI)</t>
  </si>
  <si>
    <t>RNNDI check</t>
  </si>
  <si>
    <t>RGNI (check)</t>
  </si>
  <si>
    <t>Terms of trade gain (loss)</t>
  </si>
  <si>
    <t>RNNDI complete check</t>
  </si>
  <si>
    <t>Change in net primary income to Australia</t>
  </si>
  <si>
    <t>Change in net secondary income to Australia</t>
  </si>
  <si>
    <t>ABS measure of effect</t>
  </si>
  <si>
    <t>ABS 2013, National Accounts, Cat. 5204.0, November (2011-12 prices for any volume measure)</t>
  </si>
  <si>
    <t>GNE</t>
  </si>
  <si>
    <t>SD</t>
  </si>
  <si>
    <t>NX</t>
  </si>
  <si>
    <t>RM</t>
  </si>
  <si>
    <t>RGDI (alternative derived)</t>
  </si>
  <si>
    <t>Implied 'terms of trade' effect if this is seen as the difference between GDP and RGDI</t>
  </si>
  <si>
    <t>Apparent Terms of trade effect as defined by RX*Px/Pm</t>
  </si>
  <si>
    <t>Alternative Based on taking account of the statistical discrepancy</t>
  </si>
  <si>
    <t>Values of external account measures $million (table 43 of ABS 2013 National Accounts, Cat. 5204.0, November 2013) (current prices)</t>
  </si>
  <si>
    <t>GROSS DOMESTIC PRODUCT IPD</t>
  </si>
  <si>
    <t>Imports of goods and services( IPD)</t>
  </si>
  <si>
    <t>Table 4</t>
  </si>
  <si>
    <r>
      <t xml:space="preserve">Imports +primary and secondary income </t>
    </r>
    <r>
      <rPr>
        <b/>
        <sz val="8"/>
        <rFont val="Arial"/>
        <family val="2"/>
      </rPr>
      <t>TO</t>
    </r>
    <r>
      <rPr>
        <sz val="8"/>
        <rFont val="Arial"/>
        <family val="2"/>
      </rPr>
      <t xml:space="preserve"> OS residents</t>
    </r>
  </si>
  <si>
    <t>Exports and primary and secondary income TO Ausralians</t>
  </si>
  <si>
    <t>Balance on external income account (Income to Australians from OS less income to OS)</t>
  </si>
  <si>
    <t>PX/Pm-1 from terms of trade</t>
  </si>
  <si>
    <t>Derrived</t>
  </si>
  <si>
    <t>relative price exports/imports</t>
  </si>
  <si>
    <t>RNOS</t>
  </si>
  <si>
    <t>RNOS/RGDP ratio</t>
  </si>
  <si>
    <t>RDEP</t>
  </si>
  <si>
    <t>RNOS to GDP ratio</t>
  </si>
  <si>
    <t>Ratio</t>
  </si>
  <si>
    <t>dX Spreadsheet: Sample = Y:    1948/49:    2012/13: Columns</t>
  </si>
  <si>
    <t>IndComCBR:  7-Nov-2013   16:48:08pm</t>
  </si>
  <si>
    <t>2011/12=100</t>
  </si>
  <si>
    <t>1948/49</t>
  </si>
  <si>
    <t>1949/50</t>
  </si>
  <si>
    <t>1950/51</t>
  </si>
  <si>
    <t>1951/52</t>
  </si>
  <si>
    <t>1952/53</t>
  </si>
  <si>
    <t>1953/54</t>
  </si>
  <si>
    <t>1954/55</t>
  </si>
  <si>
    <t>1955/56</t>
  </si>
  <si>
    <t>1956/57</t>
  </si>
  <si>
    <t>1957/58</t>
  </si>
  <si>
    <t>1958/59</t>
  </si>
  <si>
    <t>1959/60</t>
  </si>
  <si>
    <t>1960/61</t>
  </si>
  <si>
    <t>1961/62</t>
  </si>
  <si>
    <t>1962/63</t>
  </si>
  <si>
    <t>1963/64</t>
  </si>
  <si>
    <t>1964/65</t>
  </si>
  <si>
    <t>1965/66</t>
  </si>
  <si>
    <t>1966/67</t>
  </si>
  <si>
    <t>1967/68</t>
  </si>
  <si>
    <t>1968/69</t>
  </si>
  <si>
    <t>1969/70</t>
  </si>
  <si>
    <t>1970/71</t>
  </si>
  <si>
    <t>1971/72</t>
  </si>
  <si>
    <t>1972/73</t>
  </si>
  <si>
    <t>1973/74</t>
  </si>
  <si>
    <t>1974/75</t>
  </si>
  <si>
    <t>1975/76</t>
  </si>
  <si>
    <t>1976/77</t>
  </si>
  <si>
    <t>1977/78</t>
  </si>
  <si>
    <t>1978/79</t>
  </si>
  <si>
    <t>1979/80</t>
  </si>
  <si>
    <t>1980/81</t>
  </si>
  <si>
    <t>1981/82</t>
  </si>
  <si>
    <t>1982/83</t>
  </si>
  <si>
    <t>1983/84</t>
  </si>
  <si>
    <t>1984/85</t>
  </si>
  <si>
    <t>1985/86</t>
  </si>
  <si>
    <t>1986/87</t>
  </si>
  <si>
    <t>1987/88</t>
  </si>
  <si>
    <t>1988/89</t>
  </si>
  <si>
    <t>1989/90</t>
  </si>
  <si>
    <t>1990/91</t>
  </si>
  <si>
    <t>1991/92</t>
  </si>
  <si>
    <t>1992/93</t>
  </si>
  <si>
    <t>1993/94</t>
  </si>
  <si>
    <t>1994/95</t>
  </si>
  <si>
    <t>1995/96</t>
  </si>
  <si>
    <t>1996/97</t>
  </si>
  <si>
    <t>1997/98</t>
  </si>
  <si>
    <t>1998/99</t>
  </si>
  <si>
    <t>1999/00</t>
  </si>
  <si>
    <t>2000/01</t>
  </si>
  <si>
    <t>2001/02</t>
  </si>
  <si>
    <t>2002/03</t>
  </si>
  <si>
    <t>2003/04</t>
  </si>
  <si>
    <t>2004/05</t>
  </si>
  <si>
    <t>2005/06</t>
  </si>
  <si>
    <t>2006/07</t>
  </si>
  <si>
    <t>2007/08</t>
  </si>
  <si>
    <t>2008/09</t>
  </si>
  <si>
    <t>2009/10</t>
  </si>
  <si>
    <t>2010/11</t>
  </si>
  <si>
    <t>2011/12</t>
  </si>
  <si>
    <t>2012/13</t>
  </si>
  <si>
    <t>$mil change in foreign income account balance in 2005-6 prices (CPI)</t>
  </si>
  <si>
    <t>$mil change in national net current transfers 2005-06 prices (CPI)</t>
  </si>
  <si>
    <t>2005-06 =100</t>
  </si>
  <si>
    <t>CPI: All groups: Australia (weighted average eight capital cities): YEARLY</t>
  </si>
  <si>
    <t>CPI: All groups: Australia (weighted average eight capital cities)</t>
  </si>
  <si>
    <t>Adjustment so 2011-12 is exactly = 1002011/12=100</t>
  </si>
  <si>
    <t>$mil change in foreign income account balance in current prices</t>
  </si>
  <si>
    <t>$mil change in national net current transfers current prices</t>
  </si>
  <si>
    <t>$m change in foreign income account balance in 2011-12 prices (GNE deflator)</t>
  </si>
  <si>
    <t>$m change in national net current transfers 2011-12 prices (GNE deflator)</t>
  </si>
  <si>
    <t>MMRF net primary income from non-residents (partly projected)</t>
  </si>
  <si>
    <t>MMRF Net secondary income from non-residents (partly projected)</t>
  </si>
  <si>
    <t>MMRF_Prim</t>
  </si>
  <si>
    <t>MMRF_Sec</t>
  </si>
  <si>
    <t>NAC_prim</t>
  </si>
  <si>
    <t>NAC_sec</t>
  </si>
  <si>
    <t>National Accounts net primary ($m 2011-12 prices)</t>
  </si>
  <si>
    <t>National Accounts net secondary ($m 2010-11 prices)</t>
  </si>
  <si>
    <t>MMRF Modeling (10.09.13) compared with ABS National Accounts</t>
  </si>
  <si>
    <t>Net flow</t>
  </si>
  <si>
    <t>NOS projections</t>
  </si>
  <si>
    <t>Implied RGDP from MMRF</t>
  </si>
  <si>
    <t>$m NOS (2011-12 prices using GNE deflator)</t>
  </si>
  <si>
    <t>Pricing adjustment to get to ABS basis 2011-12 prices</t>
  </si>
  <si>
    <t>NOS to GDP share</t>
  </si>
  <si>
    <t>Implied real exports from MMRF model</t>
  </si>
  <si>
    <t>Exports to GDP ratio</t>
  </si>
  <si>
    <t>Terms of trade (2011-12 = 100)</t>
  </si>
  <si>
    <t>Source:</t>
  </si>
  <si>
    <t>MMRF</t>
  </si>
  <si>
    <t>Re-based</t>
  </si>
  <si>
    <t>2007:1</t>
  </si>
  <si>
    <t>2008:1</t>
  </si>
  <si>
    <t>2009:1</t>
  </si>
  <si>
    <t>2010:1</t>
  </si>
  <si>
    <t>2011:1</t>
  </si>
  <si>
    <t>2012:01</t>
  </si>
  <si>
    <t>2013:01</t>
  </si>
  <si>
    <t>2014:01</t>
  </si>
  <si>
    <t>2015:01</t>
  </si>
  <si>
    <t>2016:01</t>
  </si>
  <si>
    <t>2017:01</t>
  </si>
  <si>
    <t>2018:01</t>
  </si>
  <si>
    <t>2019:01</t>
  </si>
  <si>
    <t>2020:01</t>
  </si>
  <si>
    <t>2021:01</t>
  </si>
  <si>
    <t>2022:01</t>
  </si>
  <si>
    <t>2023:01</t>
  </si>
  <si>
    <t>2024:01</t>
  </si>
  <si>
    <t>2025:01</t>
  </si>
  <si>
    <t>2026:01</t>
  </si>
  <si>
    <t>2027:01</t>
  </si>
  <si>
    <t>2028:01</t>
  </si>
  <si>
    <t>2029:01</t>
  </si>
  <si>
    <t>2030:01</t>
  </si>
  <si>
    <t>2031:01</t>
  </si>
  <si>
    <t>2032:01</t>
  </si>
  <si>
    <t>2033:01</t>
  </si>
  <si>
    <t>2034:01</t>
  </si>
  <si>
    <t>2035:01</t>
  </si>
  <si>
    <t>2036:01</t>
  </si>
  <si>
    <t>2037:01</t>
  </si>
  <si>
    <t>2038:01</t>
  </si>
  <si>
    <t>2039:01</t>
  </si>
  <si>
    <t>2040:01</t>
  </si>
  <si>
    <t>2041:01</t>
  </si>
  <si>
    <t>2042:01</t>
  </si>
  <si>
    <t>2043:01</t>
  </si>
  <si>
    <t>2044:01</t>
  </si>
  <si>
    <t>2045:01</t>
  </si>
  <si>
    <t>2046:01</t>
  </si>
  <si>
    <t>2047:01</t>
  </si>
  <si>
    <t>2048:01</t>
  </si>
  <si>
    <t>2049:01</t>
  </si>
  <si>
    <t>2050:01</t>
  </si>
  <si>
    <t>2051:01</t>
  </si>
  <si>
    <t>2052:01</t>
  </si>
  <si>
    <t>2053:01</t>
  </si>
  <si>
    <t>2054:01</t>
  </si>
  <si>
    <t>2055:01</t>
  </si>
  <si>
    <t>2056:01</t>
  </si>
  <si>
    <t>2057:01</t>
  </si>
  <si>
    <t>2058:01</t>
  </si>
  <si>
    <t>2059:01</t>
  </si>
  <si>
    <t>2060:01</t>
  </si>
  <si>
    <t>Export_share</t>
  </si>
  <si>
    <t>TermsTrade</t>
  </si>
  <si>
    <t>RNOST_share</t>
  </si>
  <si>
    <t>TT</t>
  </si>
  <si>
    <t>NOS (net TO Australians)</t>
  </si>
  <si>
    <t>$m 2011-12 prices</t>
  </si>
  <si>
    <t>$m current prices</t>
  </si>
  <si>
    <t>Table 43</t>
  </si>
  <si>
    <t>Index</t>
  </si>
  <si>
    <t xml:space="preserve">Statistial discrepStatistical discrepancy (E): Chain volume measures
</t>
  </si>
  <si>
    <t xml:space="preserve">Gross national expenditure: Chain volume  measure
</t>
  </si>
  <si>
    <t>1960:1</t>
  </si>
  <si>
    <t>1961:1</t>
  </si>
  <si>
    <t>1962:1</t>
  </si>
  <si>
    <t>1963:1</t>
  </si>
  <si>
    <t>1964:1</t>
  </si>
  <si>
    <t>1965:1</t>
  </si>
  <si>
    <t>1966:1</t>
  </si>
  <si>
    <t>1967:1</t>
  </si>
  <si>
    <t>1968:1</t>
  </si>
  <si>
    <t>1969:1</t>
  </si>
  <si>
    <t>1970:1</t>
  </si>
  <si>
    <t>1971:1</t>
  </si>
  <si>
    <t>1972:1</t>
  </si>
  <si>
    <t>1973:1</t>
  </si>
  <si>
    <t>1974:1</t>
  </si>
  <si>
    <t>1975:1</t>
  </si>
  <si>
    <t>1976:1</t>
  </si>
  <si>
    <t>1977:1</t>
  </si>
  <si>
    <t>1978:1</t>
  </si>
  <si>
    <t>1979:1</t>
  </si>
  <si>
    <t>1980:1</t>
  </si>
  <si>
    <t>1981:1</t>
  </si>
  <si>
    <t>1982:1</t>
  </si>
  <si>
    <t>1983:1</t>
  </si>
  <si>
    <t>1984:1</t>
  </si>
  <si>
    <t>1985:1</t>
  </si>
  <si>
    <t>1986:1</t>
  </si>
  <si>
    <t>1987:1</t>
  </si>
  <si>
    <t>1988:1</t>
  </si>
  <si>
    <t>1989:1</t>
  </si>
  <si>
    <t>1990:1</t>
  </si>
  <si>
    <t>1991:1</t>
  </si>
  <si>
    <t>1992:1</t>
  </si>
  <si>
    <t>1993:1</t>
  </si>
  <si>
    <t>1994:1</t>
  </si>
  <si>
    <t>1995:1</t>
  </si>
  <si>
    <t>1996:1</t>
  </si>
  <si>
    <t>1997:1</t>
  </si>
  <si>
    <t>1998:1</t>
  </si>
  <si>
    <t>1999:1</t>
  </si>
  <si>
    <t>2000:1</t>
  </si>
  <si>
    <t>2001:1</t>
  </si>
  <si>
    <t>2002:1</t>
  </si>
  <si>
    <t>2003:1</t>
  </si>
  <si>
    <t>2004:1</t>
  </si>
  <si>
    <t>2005:1</t>
  </si>
  <si>
    <t>2006:1</t>
  </si>
  <si>
    <t>NA</t>
  </si>
  <si>
    <t>Real GDI (index)</t>
  </si>
  <si>
    <t>RNNDI (index)</t>
  </si>
  <si>
    <t>RGDP (index)</t>
  </si>
  <si>
    <t>Budget 2013-14 transition</t>
  </si>
  <si>
    <t>Terms of trade (2011-12=100)</t>
  </si>
  <si>
    <t>RGDP projections PC</t>
  </si>
  <si>
    <t>PC projections spliced onto ABS RGDP projections</t>
  </si>
  <si>
    <t>Terms of trade effects (PC)</t>
  </si>
  <si>
    <t>Terms of trade effects (Budget))</t>
  </si>
  <si>
    <t>PC estimates</t>
  </si>
  <si>
    <t>PC estimates based on budget assumptions</t>
  </si>
  <si>
    <t>RNNDI per capita</t>
  </si>
  <si>
    <t>MPOP</t>
  </si>
  <si>
    <t>MPOP (millions)</t>
  </si>
  <si>
    <t>RNNDI (million)</t>
  </si>
  <si>
    <t>ABS and PC estimates</t>
  </si>
  <si>
    <t>% change in RNNDI per capita</t>
  </si>
  <si>
    <t>RGDP per capita</t>
  </si>
  <si>
    <t>Averages over key periods</t>
  </si>
  <si>
    <t>Gap between RNNDI and RGDP per capita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</si>
</sst>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mmm\-yyyy"/>
    <numFmt numFmtId="165" formatCode="0;\-0;0;@"/>
    <numFmt numFmtId="166" formatCode="0.0"/>
    <numFmt numFmtId="167" formatCode="0.0;\-0.0;0.0;@"/>
    <numFmt numFmtId="168" formatCode="0.0000;\-0.0000;0.0000;@"/>
    <numFmt numFmtId="169" formatCode="0.0000"/>
    <numFmt numFmtId="170" formatCode="0.00000;\-0.00000;0.00000;@"/>
    <numFmt numFmtId="171" formatCode="0.0000000"/>
  </numFmts>
  <fonts count="18" x14ac:knownFonts="1">
    <font>
      <sz val="11"/>
      <color theme="1"/>
      <name val="Calibri"/>
      <family val="2"/>
      <scheme val="minor"/>
    </font>
    <font>
      <b/>
      <sz val="11"/>
      <color theme="1"/>
      <name val="Calibri"/>
      <family val="2"/>
      <scheme val="minor"/>
    </font>
    <font>
      <sz val="10"/>
      <color theme="1"/>
      <name val="Arial"/>
      <family val="2"/>
    </font>
    <font>
      <u/>
      <sz val="10"/>
      <color indexed="12"/>
      <name val="Arial"/>
      <family val="2"/>
    </font>
    <font>
      <sz val="10"/>
      <name val="Arial"/>
      <family val="2"/>
    </font>
    <font>
      <sz val="8"/>
      <name val="Arial"/>
      <family val="2"/>
    </font>
    <font>
      <b/>
      <sz val="8"/>
      <name val="Arial"/>
      <family val="2"/>
    </font>
    <font>
      <sz val="10"/>
      <name val="Arial"/>
      <family val="2"/>
    </font>
    <font>
      <u/>
      <sz val="10"/>
      <color indexed="12"/>
      <name val="Arial"/>
      <family val="2"/>
    </font>
    <font>
      <b/>
      <sz val="12"/>
      <name val="Arial"/>
      <family val="2"/>
    </font>
    <font>
      <b/>
      <sz val="16"/>
      <color theme="1"/>
      <name val="Calibri"/>
      <family val="2"/>
      <scheme val="minor"/>
    </font>
    <font>
      <b/>
      <i/>
      <sz val="8"/>
      <name val="Arial"/>
      <family val="2"/>
    </font>
    <font>
      <sz val="9"/>
      <color indexed="81"/>
      <name val="Tahoma"/>
      <family val="2"/>
    </font>
    <font>
      <b/>
      <sz val="9"/>
      <color indexed="81"/>
      <name val="Tahoma"/>
      <family val="2"/>
    </font>
    <font>
      <sz val="10"/>
      <name val="Arial"/>
      <family val="2"/>
    </font>
    <font>
      <u/>
      <sz val="10"/>
      <color indexed="12"/>
      <name val="Arial"/>
      <family val="2"/>
    </font>
    <font>
      <sz val="10"/>
      <color theme="1"/>
      <name val="Calibri"/>
      <family val="2"/>
      <scheme val="minor"/>
    </font>
    <font>
      <sz val="11"/>
      <color theme="1"/>
      <name val="Calibri"/>
      <family val="2"/>
    </font>
  </fonts>
  <fills count="9">
    <fill>
      <patternFill patternType="none"/>
    </fill>
    <fill>
      <patternFill patternType="gray125"/>
    </fill>
    <fill>
      <patternFill patternType="solid">
        <fgColor theme="9"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rgb="FFFFFFCC"/>
        <bgColor indexed="64"/>
      </patternFill>
    </fill>
    <fill>
      <patternFill patternType="solid">
        <fgColor theme="6" tint="0.79998168889431442"/>
        <bgColor indexed="64"/>
      </patternFill>
    </fill>
    <fill>
      <patternFill patternType="solid">
        <fgColor theme="4"/>
        <bgColor indexed="64"/>
      </patternFill>
    </fill>
    <fill>
      <patternFill patternType="solid">
        <fgColor theme="7" tint="0.79998168889431442"/>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10">
    <xf numFmtId="0" fontId="0" fillId="0" borderId="0"/>
    <xf numFmtId="0" fontId="2" fillId="0" borderId="0"/>
    <xf numFmtId="0" fontId="3" fillId="0" borderId="0" applyNumberFormat="0" applyFill="0" applyBorder="0" applyAlignment="0" applyProtection="0">
      <alignment vertical="top"/>
      <protection locked="0"/>
    </xf>
    <xf numFmtId="0" fontId="4" fillId="0" borderId="0"/>
    <xf numFmtId="0" fontId="5" fillId="0" borderId="0"/>
    <xf numFmtId="0" fontId="2" fillId="0" borderId="0" applyNumberFormat="0" applyFill="0" applyBorder="0" applyAlignment="0" applyProtection="0"/>
    <xf numFmtId="0" fontId="7" fillId="0" borderId="0"/>
    <xf numFmtId="0" fontId="8" fillId="0" borderId="0" applyNumberFormat="0" applyFill="0" applyBorder="0" applyAlignment="0" applyProtection="0">
      <alignment vertical="top"/>
      <protection locked="0"/>
    </xf>
    <xf numFmtId="0" fontId="14" fillId="0" borderId="0"/>
    <xf numFmtId="0" fontId="15" fillId="0" borderId="0" applyNumberFormat="0" applyFill="0" applyBorder="0" applyAlignment="0" applyProtection="0">
      <alignment vertical="top"/>
      <protection locked="0"/>
    </xf>
  </cellStyleXfs>
  <cellXfs count="62">
    <xf numFmtId="0" fontId="0" fillId="0" borderId="0" xfId="0"/>
    <xf numFmtId="0" fontId="2" fillId="0" borderId="0" xfId="1"/>
    <xf numFmtId="0" fontId="5" fillId="0" borderId="0" xfId="0" applyFont="1" applyAlignment="1">
      <alignment horizontal="right" wrapText="1"/>
    </xf>
    <xf numFmtId="0" fontId="5" fillId="0" borderId="0" xfId="0" applyFont="1" applyAlignment="1">
      <alignment horizontal="right"/>
    </xf>
    <xf numFmtId="0" fontId="5" fillId="0" borderId="0" xfId="0" applyFont="1" applyAlignment="1"/>
    <xf numFmtId="167" fontId="5" fillId="0" borderId="0" xfId="0" applyNumberFormat="1" applyFont="1" applyAlignment="1"/>
    <xf numFmtId="0" fontId="5" fillId="0" borderId="0" xfId="0" applyFont="1" applyAlignment="1">
      <alignment wrapText="1"/>
    </xf>
    <xf numFmtId="164" fontId="5" fillId="0" borderId="0" xfId="0" applyNumberFormat="1" applyFont="1" applyAlignment="1">
      <alignment horizontal="left"/>
    </xf>
    <xf numFmtId="166" fontId="0" fillId="0" borderId="0" xfId="0" applyNumberFormat="1"/>
    <xf numFmtId="165" fontId="5" fillId="0" borderId="0" xfId="0" applyNumberFormat="1" applyFont="1" applyAlignment="1"/>
    <xf numFmtId="2" fontId="0" fillId="0" borderId="0" xfId="0" applyNumberFormat="1"/>
    <xf numFmtId="1" fontId="0" fillId="0" borderId="0" xfId="0" applyNumberFormat="1"/>
    <xf numFmtId="0" fontId="9" fillId="0" borderId="0" xfId="0" applyFont="1" applyAlignment="1"/>
    <xf numFmtId="0" fontId="10" fillId="0" borderId="0" xfId="0" applyFont="1"/>
    <xf numFmtId="0" fontId="6" fillId="0" borderId="0" xfId="0" applyFont="1" applyAlignment="1">
      <alignment horizontal="center" vertical="center" wrapText="1"/>
    </xf>
    <xf numFmtId="0" fontId="4" fillId="0" borderId="0" xfId="3"/>
    <xf numFmtId="0" fontId="5" fillId="0" borderId="0" xfId="3" applyFont="1" applyAlignment="1">
      <alignment wrapText="1"/>
    </xf>
    <xf numFmtId="0" fontId="5" fillId="0" borderId="0" xfId="3" applyFont="1" applyAlignment="1">
      <alignment horizontal="right" wrapText="1"/>
    </xf>
    <xf numFmtId="0" fontId="6" fillId="0" borderId="0" xfId="3" applyFont="1" applyAlignment="1"/>
    <xf numFmtId="0" fontId="5" fillId="0" borderId="0" xfId="3" applyFont="1" applyAlignment="1">
      <alignment horizontal="right"/>
    </xf>
    <xf numFmtId="165" fontId="5" fillId="0" borderId="0" xfId="3" applyNumberFormat="1" applyFont="1" applyAlignment="1"/>
    <xf numFmtId="167" fontId="5" fillId="0" borderId="0" xfId="3" applyNumberFormat="1" applyFont="1" applyAlignment="1"/>
    <xf numFmtId="164" fontId="5" fillId="0" borderId="0" xfId="3" applyNumberFormat="1" applyFont="1" applyAlignment="1">
      <alignment horizontal="left"/>
    </xf>
    <xf numFmtId="0" fontId="1" fillId="3" borderId="0" xfId="0" applyFont="1" applyFill="1" applyAlignment="1">
      <alignment horizontal="center" vertical="center"/>
    </xf>
    <xf numFmtId="168" fontId="5" fillId="0" borderId="0" xfId="3" applyNumberFormat="1" applyFont="1" applyAlignment="1"/>
    <xf numFmtId="0" fontId="5" fillId="4" borderId="0" xfId="0" applyFont="1" applyFill="1" applyAlignment="1">
      <alignment horizontal="right" wrapText="1"/>
    </xf>
    <xf numFmtId="165" fontId="5" fillId="4" borderId="0" xfId="0" applyNumberFormat="1" applyFont="1" applyFill="1" applyAlignment="1"/>
    <xf numFmtId="165" fontId="5" fillId="2" borderId="0" xfId="0" applyNumberFormat="1" applyFont="1" applyFill="1" applyAlignment="1"/>
    <xf numFmtId="1" fontId="5" fillId="0" borderId="0" xfId="0" applyNumberFormat="1" applyFont="1" applyAlignment="1"/>
    <xf numFmtId="0" fontId="0" fillId="0" borderId="0" xfId="0" applyAlignment="1">
      <alignment wrapText="1"/>
    </xf>
    <xf numFmtId="165" fontId="5" fillId="0" borderId="0" xfId="3" applyNumberFormat="1" applyFont="1" applyAlignment="1"/>
    <xf numFmtId="165" fontId="5" fillId="0" borderId="0" xfId="3" applyNumberFormat="1" applyFont="1" applyAlignment="1"/>
    <xf numFmtId="165" fontId="5" fillId="0" borderId="0" xfId="3" applyNumberFormat="1" applyFont="1" applyAlignment="1"/>
    <xf numFmtId="0" fontId="5" fillId="0" borderId="0" xfId="3" applyFont="1" applyAlignment="1">
      <alignment horizontal="right" wrapText="1"/>
    </xf>
    <xf numFmtId="165" fontId="5" fillId="0" borderId="0" xfId="3" applyNumberFormat="1" applyFont="1" applyAlignment="1"/>
    <xf numFmtId="164" fontId="5" fillId="5" borderId="0" xfId="0" applyNumberFormat="1" applyFont="1" applyFill="1" applyAlignment="1">
      <alignment horizontal="left"/>
    </xf>
    <xf numFmtId="0" fontId="5" fillId="5" borderId="0" xfId="0" applyFont="1" applyFill="1" applyAlignment="1"/>
    <xf numFmtId="165" fontId="6" fillId="5" borderId="0" xfId="0" applyNumberFormat="1" applyFont="1" applyFill="1" applyAlignment="1"/>
    <xf numFmtId="165" fontId="5" fillId="5" borderId="0" xfId="0" applyNumberFormat="1" applyFont="1" applyFill="1" applyAlignment="1"/>
    <xf numFmtId="170" fontId="5" fillId="0" borderId="0" xfId="0" applyNumberFormat="1" applyFont="1" applyAlignment="1"/>
    <xf numFmtId="0" fontId="16" fillId="0" borderId="0" xfId="0" applyFont="1" applyAlignment="1">
      <alignment wrapText="1"/>
    </xf>
    <xf numFmtId="0" fontId="14" fillId="0" borderId="0" xfId="8"/>
    <xf numFmtId="0" fontId="14" fillId="0" borderId="1" xfId="8" applyBorder="1"/>
    <xf numFmtId="0" fontId="14" fillId="0" borderId="2" xfId="8" applyBorder="1"/>
    <xf numFmtId="0" fontId="14" fillId="0" borderId="0" xfId="8" applyAlignment="1">
      <alignment horizontal="right"/>
    </xf>
    <xf numFmtId="169" fontId="14" fillId="0" borderId="0" xfId="8" applyNumberFormat="1"/>
    <xf numFmtId="0" fontId="4" fillId="0" borderId="0" xfId="8" applyFont="1"/>
    <xf numFmtId="0" fontId="4" fillId="0" borderId="0" xfId="8" applyFont="1" applyAlignment="1">
      <alignment horizontal="right"/>
    </xf>
    <xf numFmtId="171" fontId="0" fillId="0" borderId="0" xfId="0" applyNumberFormat="1"/>
    <xf numFmtId="0" fontId="2" fillId="5" borderId="0" xfId="1" applyFill="1"/>
    <xf numFmtId="0" fontId="0" fillId="5" borderId="0" xfId="0" applyFill="1"/>
    <xf numFmtId="166" fontId="0" fillId="5" borderId="0" xfId="0" applyNumberFormat="1" applyFill="1"/>
    <xf numFmtId="0" fontId="0" fillId="0" borderId="0" xfId="0"/>
    <xf numFmtId="0" fontId="17" fillId="0" borderId="0" xfId="0" applyFont="1" applyFill="1" applyBorder="1"/>
    <xf numFmtId="0" fontId="6" fillId="0" borderId="0" xfId="0" applyFont="1" applyAlignment="1">
      <alignment wrapText="1"/>
    </xf>
    <xf numFmtId="0" fontId="0" fillId="0" borderId="0" xfId="0" applyFont="1"/>
    <xf numFmtId="49" fontId="0" fillId="0" borderId="0" xfId="0" applyNumberFormat="1"/>
    <xf numFmtId="0" fontId="1" fillId="0" borderId="0" xfId="0" applyFont="1"/>
    <xf numFmtId="0" fontId="0" fillId="0" borderId="0" xfId="0" applyProtection="1">
      <protection locked="0"/>
    </xf>
    <xf numFmtId="0" fontId="0" fillId="6" borderId="0" xfId="0" applyFill="1"/>
    <xf numFmtId="0" fontId="0" fillId="7" borderId="0" xfId="0" applyFill="1"/>
    <xf numFmtId="0" fontId="0" fillId="8" borderId="0" xfId="0" applyFill="1"/>
  </cellXfs>
  <cellStyles count="10">
    <cellStyle name="Hyperlink 2" xfId="2"/>
    <cellStyle name="Hyperlink 3" xfId="7"/>
    <cellStyle name="Hyperlink 4" xfId="9"/>
    <cellStyle name="Normal" xfId="0" builtinId="0"/>
    <cellStyle name="Normal 2" xfId="3"/>
    <cellStyle name="Normal 3" xfId="1"/>
    <cellStyle name="Normal 4" xfId="5"/>
    <cellStyle name="Normal 5" xfId="4"/>
    <cellStyle name="Normal 6" xfId="6"/>
    <cellStyle name="Normal 7" xfId="8"/>
  </cellStyles>
  <dxfs count="0"/>
  <tableStyles count="0" defaultTableStyle="TableStyleMedium2" defaultPivotStyle="PivotStyleLight16"/>
  <colors>
    <mruColors>
      <color rgb="FF39580D"/>
      <color rgb="FF39120D"/>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696850393700787E-2"/>
          <c:y val="7.4548702245552642E-2"/>
          <c:w val="0.858219160104987"/>
          <c:h val="0.71979549431321088"/>
        </c:manualLayout>
      </c:layout>
      <c:lineChart>
        <c:grouping val="standard"/>
        <c:varyColors val="0"/>
        <c:ser>
          <c:idx val="0"/>
          <c:order val="0"/>
          <c:tx>
            <c:strRef>
              <c:f>'Fig 4.8 Past National Accnts'!$AB$6</c:f>
              <c:strCache>
                <c:ptCount val="1"/>
                <c:pt idx="0">
                  <c:v>RNOS/RGDP ratio</c:v>
                </c:pt>
              </c:strCache>
            </c:strRef>
          </c:tx>
          <c:spPr>
            <a:ln w="22225" cap="rnd" cmpd="sng" algn="ctr">
              <a:solidFill>
                <a:srgbClr val="78A22F"/>
              </a:solidFill>
              <a:prstDash val="solid"/>
              <a:round/>
              <a:headEnd type="none" w="med" len="med"/>
              <a:tailEnd type="none" w="med" len="med"/>
            </a:ln>
          </c:spPr>
          <c:marker>
            <c:symbol val="none"/>
          </c:marker>
          <c:cat>
            <c:numRef>
              <c:f>'Fig 4.8 Past National Accnts'!$AA$8:$AA$60</c:f>
              <c:numCache>
                <c:formatCode>mmm\-yyyy</c:formatCode>
                <c:ptCount val="53"/>
                <c:pt idx="0">
                  <c:v>22798</c:v>
                </c:pt>
                <c:pt idx="1">
                  <c:v>23163</c:v>
                </c:pt>
                <c:pt idx="2">
                  <c:v>23529</c:v>
                </c:pt>
                <c:pt idx="3">
                  <c:v>23894</c:v>
                </c:pt>
                <c:pt idx="4">
                  <c:v>24259</c:v>
                </c:pt>
                <c:pt idx="5">
                  <c:v>24624</c:v>
                </c:pt>
                <c:pt idx="6">
                  <c:v>24990</c:v>
                </c:pt>
                <c:pt idx="7">
                  <c:v>25355</c:v>
                </c:pt>
                <c:pt idx="8">
                  <c:v>25720</c:v>
                </c:pt>
                <c:pt idx="9">
                  <c:v>26085</c:v>
                </c:pt>
                <c:pt idx="10">
                  <c:v>26451</c:v>
                </c:pt>
                <c:pt idx="11">
                  <c:v>26816</c:v>
                </c:pt>
                <c:pt idx="12">
                  <c:v>27181</c:v>
                </c:pt>
                <c:pt idx="13">
                  <c:v>27546</c:v>
                </c:pt>
                <c:pt idx="14">
                  <c:v>27912</c:v>
                </c:pt>
                <c:pt idx="15">
                  <c:v>28277</c:v>
                </c:pt>
                <c:pt idx="16">
                  <c:v>28642</c:v>
                </c:pt>
                <c:pt idx="17">
                  <c:v>29007</c:v>
                </c:pt>
                <c:pt idx="18">
                  <c:v>29373</c:v>
                </c:pt>
                <c:pt idx="19">
                  <c:v>29738</c:v>
                </c:pt>
                <c:pt idx="20">
                  <c:v>30103</c:v>
                </c:pt>
                <c:pt idx="21">
                  <c:v>30468</c:v>
                </c:pt>
                <c:pt idx="22">
                  <c:v>30834</c:v>
                </c:pt>
                <c:pt idx="23">
                  <c:v>31199</c:v>
                </c:pt>
                <c:pt idx="24">
                  <c:v>31564</c:v>
                </c:pt>
                <c:pt idx="25">
                  <c:v>31929</c:v>
                </c:pt>
                <c:pt idx="26">
                  <c:v>32295</c:v>
                </c:pt>
                <c:pt idx="27">
                  <c:v>32660</c:v>
                </c:pt>
                <c:pt idx="28">
                  <c:v>33025</c:v>
                </c:pt>
                <c:pt idx="29">
                  <c:v>33390</c:v>
                </c:pt>
                <c:pt idx="30">
                  <c:v>33756</c:v>
                </c:pt>
                <c:pt idx="31">
                  <c:v>34121</c:v>
                </c:pt>
                <c:pt idx="32">
                  <c:v>34486</c:v>
                </c:pt>
                <c:pt idx="33">
                  <c:v>34851</c:v>
                </c:pt>
                <c:pt idx="34">
                  <c:v>35217</c:v>
                </c:pt>
                <c:pt idx="35">
                  <c:v>35582</c:v>
                </c:pt>
                <c:pt idx="36">
                  <c:v>35947</c:v>
                </c:pt>
                <c:pt idx="37">
                  <c:v>36312</c:v>
                </c:pt>
                <c:pt idx="38">
                  <c:v>36678</c:v>
                </c:pt>
                <c:pt idx="39">
                  <c:v>37043</c:v>
                </c:pt>
                <c:pt idx="40">
                  <c:v>37408</c:v>
                </c:pt>
                <c:pt idx="41">
                  <c:v>37773</c:v>
                </c:pt>
                <c:pt idx="42">
                  <c:v>38139</c:v>
                </c:pt>
                <c:pt idx="43">
                  <c:v>38504</c:v>
                </c:pt>
                <c:pt idx="44">
                  <c:v>38869</c:v>
                </c:pt>
                <c:pt idx="45">
                  <c:v>39234</c:v>
                </c:pt>
                <c:pt idx="46">
                  <c:v>39600</c:v>
                </c:pt>
                <c:pt idx="47">
                  <c:v>39965</c:v>
                </c:pt>
                <c:pt idx="48">
                  <c:v>40330</c:v>
                </c:pt>
                <c:pt idx="49">
                  <c:v>40695</c:v>
                </c:pt>
                <c:pt idx="50">
                  <c:v>41061</c:v>
                </c:pt>
                <c:pt idx="51">
                  <c:v>41426</c:v>
                </c:pt>
              </c:numCache>
            </c:numRef>
          </c:cat>
          <c:val>
            <c:numRef>
              <c:f>'Fig 4.8 Past National Accnts'!$AB$7:$AB$60</c:f>
              <c:numCache>
                <c:formatCode>0.00000;\-0.00000;0.00000;@</c:formatCode>
                <c:ptCount val="54"/>
                <c:pt idx="0">
                  <c:v>1.6239707227813358E-2</c:v>
                </c:pt>
                <c:pt idx="1">
                  <c:v>1.6059053573763478E-2</c:v>
                </c:pt>
                <c:pt idx="2">
                  <c:v>1.4004013936866294E-2</c:v>
                </c:pt>
                <c:pt idx="3">
                  <c:v>1.6438604566821498E-2</c:v>
                </c:pt>
                <c:pt idx="4">
                  <c:v>1.7524867477649708E-2</c:v>
                </c:pt>
                <c:pt idx="5">
                  <c:v>1.3770668861058965E-2</c:v>
                </c:pt>
                <c:pt idx="6">
                  <c:v>1.3644198494057879E-2</c:v>
                </c:pt>
                <c:pt idx="7">
                  <c:v>9.3460095301673533E-3</c:v>
                </c:pt>
                <c:pt idx="8">
                  <c:v>1.0915610317281124E-2</c:v>
                </c:pt>
                <c:pt idx="9">
                  <c:v>1.1958866315525458E-2</c:v>
                </c:pt>
                <c:pt idx="10">
                  <c:v>1.0446735395189003E-2</c:v>
                </c:pt>
                <c:pt idx="11">
                  <c:v>1.0754434986028981E-2</c:v>
                </c:pt>
                <c:pt idx="12">
                  <c:v>1.1287473166803518E-2</c:v>
                </c:pt>
                <c:pt idx="13">
                  <c:v>1.3209215812815481E-2</c:v>
                </c:pt>
                <c:pt idx="14">
                  <c:v>1.158152959390667E-2</c:v>
                </c:pt>
                <c:pt idx="15">
                  <c:v>4.9392677007844719E-3</c:v>
                </c:pt>
                <c:pt idx="16">
                  <c:v>4.2245678593908877E-3</c:v>
                </c:pt>
                <c:pt idx="17">
                  <c:v>1.7495766024622041E-3</c:v>
                </c:pt>
                <c:pt idx="18">
                  <c:v>6.5142824200847436E-4</c:v>
                </c:pt>
                <c:pt idx="19">
                  <c:v>-6.1908766617002912E-4</c:v>
                </c:pt>
                <c:pt idx="20">
                  <c:v>-1.8041585855396689E-5</c:v>
                </c:pt>
                <c:pt idx="21">
                  <c:v>-5.1685271618325218E-4</c:v>
                </c:pt>
                <c:pt idx="22">
                  <c:v>-1.5806252846465025E-3</c:v>
                </c:pt>
                <c:pt idx="23">
                  <c:v>-7.4902019691652213E-3</c:v>
                </c:pt>
                <c:pt idx="24">
                  <c:v>-1.2233512005643991E-2</c:v>
                </c:pt>
                <c:pt idx="25">
                  <c:v>-1.4195586057522006E-2</c:v>
                </c:pt>
                <c:pt idx="26">
                  <c:v>-1.5138268641439773E-2</c:v>
                </c:pt>
                <c:pt idx="27">
                  <c:v>-1.558969919930751E-2</c:v>
                </c:pt>
                <c:pt idx="28">
                  <c:v>-2.127768819367928E-2</c:v>
                </c:pt>
                <c:pt idx="29">
                  <c:v>-2.7887480080371372E-2</c:v>
                </c:pt>
                <c:pt idx="30">
                  <c:v>-3.052573582871863E-2</c:v>
                </c:pt>
                <c:pt idx="31">
                  <c:v>-2.6625778945660643E-2</c:v>
                </c:pt>
                <c:pt idx="32">
                  <c:v>-2.2462698384320298E-2</c:v>
                </c:pt>
                <c:pt idx="33">
                  <c:v>-2.1848640474483733E-2</c:v>
                </c:pt>
                <c:pt idx="34">
                  <c:v>-2.7536190726370421E-2</c:v>
                </c:pt>
                <c:pt idx="35">
                  <c:v>-2.7710329047350716E-2</c:v>
                </c:pt>
                <c:pt idx="36">
                  <c:v>-2.6449486857394434E-2</c:v>
                </c:pt>
                <c:pt idx="37">
                  <c:v>-2.4807983522867894E-2</c:v>
                </c:pt>
                <c:pt idx="38">
                  <c:v>-2.4556788322042684E-2</c:v>
                </c:pt>
                <c:pt idx="39">
                  <c:v>-2.2880800241518489E-2</c:v>
                </c:pt>
                <c:pt idx="40">
                  <c:v>-2.2341267483003979E-2</c:v>
                </c:pt>
                <c:pt idx="41">
                  <c:v>-2.1444685009336016E-2</c:v>
                </c:pt>
                <c:pt idx="42">
                  <c:v>-2.2862293207214366E-2</c:v>
                </c:pt>
                <c:pt idx="43">
                  <c:v>-2.3937432277088531E-2</c:v>
                </c:pt>
                <c:pt idx="44">
                  <c:v>-3.3170251997541485E-2</c:v>
                </c:pt>
                <c:pt idx="45">
                  <c:v>-3.5863291691235741E-2</c:v>
                </c:pt>
                <c:pt idx="46">
                  <c:v>-4.1493069534709839E-2</c:v>
                </c:pt>
                <c:pt idx="47">
                  <c:v>-3.8290483508129462E-2</c:v>
                </c:pt>
                <c:pt idx="48">
                  <c:v>-3.3696537818839682E-2</c:v>
                </c:pt>
                <c:pt idx="49">
                  <c:v>-3.842564903518858E-2</c:v>
                </c:pt>
                <c:pt idx="50">
                  <c:v>-3.9541885309567669E-2</c:v>
                </c:pt>
                <c:pt idx="51">
                  <c:v>-2.9946752207667064E-2</c:v>
                </c:pt>
                <c:pt idx="52">
                  <c:v>-2.4207797863674465E-2</c:v>
                </c:pt>
              </c:numCache>
            </c:numRef>
          </c:val>
          <c:smooth val="0"/>
        </c:ser>
        <c:dLbls>
          <c:showLegendKey val="0"/>
          <c:showVal val="0"/>
          <c:showCatName val="0"/>
          <c:showSerName val="0"/>
          <c:showPercent val="0"/>
          <c:showBubbleSize val="0"/>
        </c:dLbls>
        <c:marker val="1"/>
        <c:smooth val="0"/>
        <c:axId val="129166720"/>
        <c:axId val="131044480"/>
      </c:lineChart>
      <c:dateAx>
        <c:axId val="129166720"/>
        <c:scaling>
          <c:orientation val="minMax"/>
        </c:scaling>
        <c:delete val="0"/>
        <c:axPos val="b"/>
        <c:numFmt formatCode="mmm\-yyyy" sourceLinked="1"/>
        <c:majorTickMark val="out"/>
        <c:minorTickMark val="none"/>
        <c:tickLblPos val="low"/>
        <c:crossAx val="131044480"/>
        <c:crosses val="autoZero"/>
        <c:auto val="1"/>
        <c:lblOffset val="100"/>
        <c:baseTimeUnit val="years"/>
        <c:majorUnit val="10"/>
        <c:majorTimeUnit val="years"/>
        <c:minorUnit val="10"/>
        <c:minorTimeUnit val="years"/>
      </c:dateAx>
      <c:valAx>
        <c:axId val="131044480"/>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0.00" sourceLinked="0"/>
        <c:majorTickMark val="out"/>
        <c:minorTickMark val="none"/>
        <c:tickLblPos val="nextTo"/>
        <c:spPr>
          <a:ln w="9525" cap="flat" cmpd="sng" algn="ctr">
            <a:solidFill>
              <a:srgbClr val="787878"/>
            </a:solidFill>
            <a:prstDash val="solid"/>
            <a:round/>
            <a:headEnd type="none" w="med" len="med"/>
            <a:tailEnd type="none" w="med" len="med"/>
          </a:ln>
        </c:spPr>
        <c:crossAx val="129166720"/>
        <c:crosses val="autoZero"/>
        <c:crossBetween val="between"/>
        <c:majorUnit val="2.0000000000000004E-2"/>
      </c:valAx>
      <c:spPr>
        <a:ln w="9525" cap="flat" cmpd="sng" algn="ctr">
          <a:solidFill>
            <a:srgbClr val="787878"/>
          </a:solidFill>
          <a:prstDash val="solid"/>
          <a:round/>
          <a:headEnd type="none" w="med" len="med"/>
          <a:tailEnd type="none" w="med" len="med"/>
        </a:ln>
      </c:spPr>
    </c:plotArea>
    <c:legend>
      <c:legendPos val="r"/>
      <c:layout>
        <c:manualLayout>
          <c:xMode val="edge"/>
          <c:yMode val="edge"/>
          <c:x val="0.47091601049868764"/>
          <c:y val="0.13632436570428694"/>
          <c:w val="0.28186176727909013"/>
          <c:h val="6.4813309626619256E-2"/>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103018372703413"/>
          <c:y val="5.6030183727034111E-2"/>
          <c:w val="0.76674059492563418"/>
          <c:h val="0.8231248177311169"/>
        </c:manualLayout>
      </c:layout>
      <c:scatterChart>
        <c:scatterStyle val="lineMarker"/>
        <c:varyColors val="0"/>
        <c:ser>
          <c:idx val="0"/>
          <c:order val="0"/>
          <c:spPr>
            <a:ln w="28575">
              <a:noFill/>
            </a:ln>
          </c:spPr>
          <c:xVal>
            <c:numRef>
              <c:f>'Fig 4.8 Past National Accnts'!$U$7:$U$59</c:f>
              <c:numCache>
                <c:formatCode>0.0;\-0.0;0.0;@</c:formatCode>
                <c:ptCount val="53"/>
                <c:pt idx="0">
                  <c:v>55.6</c:v>
                </c:pt>
                <c:pt idx="1">
                  <c:v>56.2</c:v>
                </c:pt>
                <c:pt idx="2">
                  <c:v>57.4</c:v>
                </c:pt>
                <c:pt idx="3">
                  <c:v>63.3</c:v>
                </c:pt>
                <c:pt idx="4">
                  <c:v>60.3</c:v>
                </c:pt>
                <c:pt idx="5">
                  <c:v>60.3</c:v>
                </c:pt>
                <c:pt idx="6">
                  <c:v>59.9</c:v>
                </c:pt>
                <c:pt idx="7">
                  <c:v>57.5</c:v>
                </c:pt>
                <c:pt idx="8">
                  <c:v>59</c:v>
                </c:pt>
                <c:pt idx="9">
                  <c:v>60.1</c:v>
                </c:pt>
                <c:pt idx="10">
                  <c:v>56.3</c:v>
                </c:pt>
                <c:pt idx="11">
                  <c:v>52.8</c:v>
                </c:pt>
                <c:pt idx="12">
                  <c:v>62.8</c:v>
                </c:pt>
                <c:pt idx="13">
                  <c:v>67.5</c:v>
                </c:pt>
                <c:pt idx="14">
                  <c:v>61.4</c:v>
                </c:pt>
                <c:pt idx="15">
                  <c:v>58.6</c:v>
                </c:pt>
                <c:pt idx="16">
                  <c:v>56.7</c:v>
                </c:pt>
                <c:pt idx="17">
                  <c:v>51.6</c:v>
                </c:pt>
                <c:pt idx="18">
                  <c:v>52</c:v>
                </c:pt>
                <c:pt idx="19">
                  <c:v>53.9</c:v>
                </c:pt>
                <c:pt idx="20">
                  <c:v>53.4</c:v>
                </c:pt>
                <c:pt idx="21">
                  <c:v>52.6</c:v>
                </c:pt>
                <c:pt idx="22">
                  <c:v>51.8</c:v>
                </c:pt>
                <c:pt idx="23">
                  <c:v>53.1</c:v>
                </c:pt>
                <c:pt idx="24">
                  <c:v>52.2</c:v>
                </c:pt>
                <c:pt idx="25">
                  <c:v>47.3</c:v>
                </c:pt>
                <c:pt idx="26">
                  <c:v>44.7</c:v>
                </c:pt>
                <c:pt idx="27">
                  <c:v>48.6</c:v>
                </c:pt>
                <c:pt idx="28">
                  <c:v>55.8</c:v>
                </c:pt>
                <c:pt idx="29">
                  <c:v>55.9</c:v>
                </c:pt>
                <c:pt idx="30">
                  <c:v>53</c:v>
                </c:pt>
                <c:pt idx="31">
                  <c:v>51.4</c:v>
                </c:pt>
                <c:pt idx="32">
                  <c:v>49.2</c:v>
                </c:pt>
                <c:pt idx="33">
                  <c:v>47.8</c:v>
                </c:pt>
                <c:pt idx="34">
                  <c:v>49.4</c:v>
                </c:pt>
                <c:pt idx="35">
                  <c:v>51</c:v>
                </c:pt>
                <c:pt idx="36">
                  <c:v>52.5</c:v>
                </c:pt>
                <c:pt idx="37">
                  <c:v>52.2</c:v>
                </c:pt>
                <c:pt idx="38">
                  <c:v>49.7</c:v>
                </c:pt>
                <c:pt idx="39">
                  <c:v>51.6</c:v>
                </c:pt>
                <c:pt idx="40">
                  <c:v>52.5</c:v>
                </c:pt>
                <c:pt idx="41">
                  <c:v>53.3</c:v>
                </c:pt>
                <c:pt idx="42">
                  <c:v>54.1</c:v>
                </c:pt>
                <c:pt idx="43">
                  <c:v>58.1</c:v>
                </c:pt>
                <c:pt idx="44">
                  <c:v>63.7</c:v>
                </c:pt>
                <c:pt idx="45">
                  <c:v>70.599999999999994</c:v>
                </c:pt>
                <c:pt idx="46">
                  <c:v>75.7</c:v>
                </c:pt>
                <c:pt idx="47">
                  <c:v>79.900000000000006</c:v>
                </c:pt>
                <c:pt idx="48">
                  <c:v>86</c:v>
                </c:pt>
                <c:pt idx="49">
                  <c:v>82.5</c:v>
                </c:pt>
                <c:pt idx="50">
                  <c:v>99.6</c:v>
                </c:pt>
                <c:pt idx="51">
                  <c:v>100</c:v>
                </c:pt>
                <c:pt idx="52">
                  <c:v>90.3</c:v>
                </c:pt>
              </c:numCache>
            </c:numRef>
          </c:xVal>
          <c:yVal>
            <c:numRef>
              <c:f>'Fig 4.8 Past National Accnts'!$AB$7:$AB$59</c:f>
              <c:numCache>
                <c:formatCode>0.00000;\-0.00000;0.00000;@</c:formatCode>
                <c:ptCount val="53"/>
                <c:pt idx="0">
                  <c:v>1.6239707227813358E-2</c:v>
                </c:pt>
                <c:pt idx="1">
                  <c:v>1.6059053573763478E-2</c:v>
                </c:pt>
                <c:pt idx="2">
                  <c:v>1.4004013936866294E-2</c:v>
                </c:pt>
                <c:pt idx="3">
                  <c:v>1.6438604566821498E-2</c:v>
                </c:pt>
                <c:pt idx="4">
                  <c:v>1.7524867477649708E-2</c:v>
                </c:pt>
                <c:pt idx="5">
                  <c:v>1.3770668861058965E-2</c:v>
                </c:pt>
                <c:pt idx="6">
                  <c:v>1.3644198494057879E-2</c:v>
                </c:pt>
                <c:pt idx="7">
                  <c:v>9.3460095301673533E-3</c:v>
                </c:pt>
                <c:pt idx="8">
                  <c:v>1.0915610317281124E-2</c:v>
                </c:pt>
                <c:pt idx="9">
                  <c:v>1.1958866315525458E-2</c:v>
                </c:pt>
                <c:pt idx="10">
                  <c:v>1.0446735395189003E-2</c:v>
                </c:pt>
                <c:pt idx="11">
                  <c:v>1.0754434986028981E-2</c:v>
                </c:pt>
                <c:pt idx="12">
                  <c:v>1.1287473166803518E-2</c:v>
                </c:pt>
                <c:pt idx="13">
                  <c:v>1.3209215812815481E-2</c:v>
                </c:pt>
                <c:pt idx="14">
                  <c:v>1.158152959390667E-2</c:v>
                </c:pt>
                <c:pt idx="15">
                  <c:v>4.9392677007844719E-3</c:v>
                </c:pt>
                <c:pt idx="16">
                  <c:v>4.2245678593908877E-3</c:v>
                </c:pt>
                <c:pt idx="17">
                  <c:v>1.7495766024622041E-3</c:v>
                </c:pt>
                <c:pt idx="18">
                  <c:v>6.5142824200847436E-4</c:v>
                </c:pt>
                <c:pt idx="19">
                  <c:v>-6.1908766617002912E-4</c:v>
                </c:pt>
                <c:pt idx="20">
                  <c:v>-1.8041585855396689E-5</c:v>
                </c:pt>
                <c:pt idx="21">
                  <c:v>-5.1685271618325218E-4</c:v>
                </c:pt>
                <c:pt idx="22">
                  <c:v>-1.5806252846465025E-3</c:v>
                </c:pt>
                <c:pt idx="23">
                  <c:v>-7.4902019691652213E-3</c:v>
                </c:pt>
                <c:pt idx="24">
                  <c:v>-1.2233512005643991E-2</c:v>
                </c:pt>
                <c:pt idx="25">
                  <c:v>-1.4195586057522006E-2</c:v>
                </c:pt>
                <c:pt idx="26">
                  <c:v>-1.5138268641439773E-2</c:v>
                </c:pt>
                <c:pt idx="27">
                  <c:v>-1.558969919930751E-2</c:v>
                </c:pt>
                <c:pt idx="28">
                  <c:v>-2.127768819367928E-2</c:v>
                </c:pt>
                <c:pt idx="29">
                  <c:v>-2.7887480080371372E-2</c:v>
                </c:pt>
                <c:pt idx="30">
                  <c:v>-3.052573582871863E-2</c:v>
                </c:pt>
                <c:pt idx="31">
                  <c:v>-2.6625778945660643E-2</c:v>
                </c:pt>
                <c:pt idx="32">
                  <c:v>-2.2462698384320298E-2</c:v>
                </c:pt>
                <c:pt idx="33">
                  <c:v>-2.1848640474483733E-2</c:v>
                </c:pt>
                <c:pt idx="34">
                  <c:v>-2.7536190726370421E-2</c:v>
                </c:pt>
                <c:pt idx="35">
                  <c:v>-2.7710329047350716E-2</c:v>
                </c:pt>
                <c:pt idx="36">
                  <c:v>-2.6449486857394434E-2</c:v>
                </c:pt>
                <c:pt idx="37">
                  <c:v>-2.4807983522867894E-2</c:v>
                </c:pt>
                <c:pt idx="38">
                  <c:v>-2.4556788322042684E-2</c:v>
                </c:pt>
                <c:pt idx="39">
                  <c:v>-2.2880800241518489E-2</c:v>
                </c:pt>
                <c:pt idx="40">
                  <c:v>-2.2341267483003979E-2</c:v>
                </c:pt>
                <c:pt idx="41">
                  <c:v>-2.1444685009336016E-2</c:v>
                </c:pt>
                <c:pt idx="42">
                  <c:v>-2.2862293207214366E-2</c:v>
                </c:pt>
                <c:pt idx="43">
                  <c:v>-2.3937432277088531E-2</c:v>
                </c:pt>
                <c:pt idx="44">
                  <c:v>-3.3170251997541485E-2</c:v>
                </c:pt>
                <c:pt idx="45">
                  <c:v>-3.5863291691235741E-2</c:v>
                </c:pt>
                <c:pt idx="46">
                  <c:v>-4.1493069534709839E-2</c:v>
                </c:pt>
                <c:pt idx="47">
                  <c:v>-3.8290483508129462E-2</c:v>
                </c:pt>
                <c:pt idx="48">
                  <c:v>-3.3696537818839682E-2</c:v>
                </c:pt>
                <c:pt idx="49">
                  <c:v>-3.842564903518858E-2</c:v>
                </c:pt>
                <c:pt idx="50">
                  <c:v>-3.9541885309567669E-2</c:v>
                </c:pt>
                <c:pt idx="51">
                  <c:v>-2.9946752207667064E-2</c:v>
                </c:pt>
                <c:pt idx="52">
                  <c:v>-2.4207797863674465E-2</c:v>
                </c:pt>
              </c:numCache>
            </c:numRef>
          </c:yVal>
          <c:smooth val="0"/>
        </c:ser>
        <c:dLbls>
          <c:showLegendKey val="0"/>
          <c:showVal val="0"/>
          <c:showCatName val="0"/>
          <c:showSerName val="0"/>
          <c:showPercent val="0"/>
          <c:showBubbleSize val="0"/>
        </c:dLbls>
        <c:axId val="131728512"/>
        <c:axId val="131730432"/>
      </c:scatterChart>
      <c:valAx>
        <c:axId val="131728512"/>
        <c:scaling>
          <c:orientation val="minMax"/>
        </c:scaling>
        <c:delete val="0"/>
        <c:axPos val="b"/>
        <c:title>
          <c:tx>
            <c:rich>
              <a:bodyPr/>
              <a:lstStyle/>
              <a:p>
                <a:pPr>
                  <a:defRPr/>
                </a:pPr>
                <a:r>
                  <a:rPr lang="en-US"/>
                  <a:t>terms of trade</a:t>
                </a:r>
              </a:p>
            </c:rich>
          </c:tx>
          <c:overlay val="0"/>
        </c:title>
        <c:numFmt formatCode="0.0;\-0.0;0.0;@" sourceLinked="1"/>
        <c:majorTickMark val="out"/>
        <c:minorTickMark val="none"/>
        <c:tickLblPos val="nextTo"/>
        <c:crossAx val="131730432"/>
        <c:crosses val="autoZero"/>
        <c:crossBetween val="midCat"/>
      </c:valAx>
      <c:valAx>
        <c:axId val="131730432"/>
        <c:scaling>
          <c:orientation val="minMax"/>
        </c:scaling>
        <c:delete val="0"/>
        <c:axPos val="l"/>
        <c:majorGridlines>
          <c:spPr>
            <a:ln w="9525" cap="flat" cmpd="sng" algn="ctr">
              <a:solidFill>
                <a:srgbClr val="CDCDCD"/>
              </a:solidFill>
              <a:prstDash val="solid"/>
              <a:round/>
              <a:headEnd type="none" w="med" len="med"/>
              <a:tailEnd type="none" w="med" len="med"/>
            </a:ln>
          </c:spPr>
        </c:majorGridlines>
        <c:title>
          <c:tx>
            <c:rich>
              <a:bodyPr rot="-5400000" vert="horz"/>
              <a:lstStyle/>
              <a:p>
                <a:pPr>
                  <a:defRPr/>
                </a:pPr>
                <a:r>
                  <a:rPr lang="en-AU"/>
                  <a:t>NOS to GDP</a:t>
                </a:r>
              </a:p>
            </c:rich>
          </c:tx>
          <c:overlay val="0"/>
        </c:title>
        <c:numFmt formatCode="#,##0.00" sourceLinked="0"/>
        <c:majorTickMark val="out"/>
        <c:minorTickMark val="none"/>
        <c:tickLblPos val="nextTo"/>
        <c:spPr>
          <a:ln w="9525" cap="flat" cmpd="sng" algn="ctr">
            <a:solidFill>
              <a:srgbClr val="787878"/>
            </a:solidFill>
            <a:prstDash val="solid"/>
            <a:round/>
            <a:headEnd type="none" w="med" len="med"/>
            <a:tailEnd type="none" w="med" len="med"/>
          </a:ln>
        </c:spPr>
        <c:crossAx val="131728512"/>
        <c:crosses val="autoZero"/>
        <c:crossBetween val="midCat"/>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8467041554679E-2"/>
          <c:y val="5.252525404438816E-2"/>
          <c:w val="0.62246571064718126"/>
          <c:h val="0.83425067668093034"/>
        </c:manualLayout>
      </c:layout>
      <c:lineChart>
        <c:grouping val="standard"/>
        <c:varyColors val="0"/>
        <c:ser>
          <c:idx val="0"/>
          <c:order val="0"/>
          <c:tx>
            <c:strRef>
              <c:f>'Fig 4.8 Past National Accnts'!$AY$45</c:f>
              <c:strCache>
                <c:ptCount val="1"/>
                <c:pt idx="0">
                  <c:v>Real GDI (index)</c:v>
                </c:pt>
              </c:strCache>
            </c:strRef>
          </c:tx>
          <c:spPr>
            <a:ln w="22225" cap="rnd" cmpd="sng" algn="ctr">
              <a:solidFill>
                <a:srgbClr val="78A22F"/>
              </a:solidFill>
              <a:prstDash val="solid"/>
              <a:round/>
              <a:headEnd type="none" w="med" len="med"/>
              <a:tailEnd type="none" w="med" len="med"/>
            </a:ln>
          </c:spPr>
          <c:marker>
            <c:symbol val="none"/>
          </c:marker>
          <c:cat>
            <c:numRef>
              <c:f>'Fig 4.8 Past National Accnts'!$AX$46:$AX$59</c:f>
              <c:numCache>
                <c:formatCode>0;\-0;0;@</c:formatCode>
                <c:ptCount val="1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numCache>
            </c:numRef>
          </c:cat>
          <c:val>
            <c:numRef>
              <c:f>'Fig 4.8 Past National Accnts'!$AY$46:$AY$59</c:f>
              <c:numCache>
                <c:formatCode>General</c:formatCode>
                <c:ptCount val="14"/>
                <c:pt idx="0">
                  <c:v>100</c:v>
                </c:pt>
                <c:pt idx="1">
                  <c:v>102.28550740014373</c:v>
                </c:pt>
                <c:pt idx="2">
                  <c:v>106.5789142664008</c:v>
                </c:pt>
                <c:pt idx="3">
                  <c:v>110.18289528230582</c:v>
                </c:pt>
                <c:pt idx="4">
                  <c:v>116.32581852229012</c:v>
                </c:pt>
                <c:pt idx="5">
                  <c:v>122.02673480348136</c:v>
                </c:pt>
                <c:pt idx="6">
                  <c:v>128.11267075677148</c:v>
                </c:pt>
                <c:pt idx="7">
                  <c:v>134.82634190840687</c:v>
                </c:pt>
                <c:pt idx="8">
                  <c:v>141.36412907346985</c:v>
                </c:pt>
                <c:pt idx="9">
                  <c:v>145.99410001104744</c:v>
                </c:pt>
                <c:pt idx="10">
                  <c:v>147.46778468212361</c:v>
                </c:pt>
                <c:pt idx="11">
                  <c:v>156.73768019084727</c:v>
                </c:pt>
                <c:pt idx="12">
                  <c:v>162.54732077717097</c:v>
                </c:pt>
                <c:pt idx="13">
                  <c:v>163.19780713795845</c:v>
                </c:pt>
              </c:numCache>
            </c:numRef>
          </c:val>
          <c:smooth val="0"/>
        </c:ser>
        <c:ser>
          <c:idx val="1"/>
          <c:order val="1"/>
          <c:tx>
            <c:strRef>
              <c:f>'Fig 4.8 Past National Accnts'!$AZ$45</c:f>
              <c:strCache>
                <c:ptCount val="1"/>
                <c:pt idx="0">
                  <c:v>RNNDI (index)</c:v>
                </c:pt>
              </c:strCache>
            </c:strRef>
          </c:tx>
          <c:spPr>
            <a:ln w="22225" cap="rnd" cmpd="sng" algn="ctr">
              <a:solidFill>
                <a:srgbClr val="953735"/>
              </a:solidFill>
              <a:prstDash val="solid"/>
              <a:round/>
              <a:headEnd type="none" w="med" len="med"/>
              <a:tailEnd type="none" w="med" len="med"/>
            </a:ln>
          </c:spPr>
          <c:marker>
            <c:symbol val="none"/>
          </c:marker>
          <c:cat>
            <c:numRef>
              <c:f>'Fig 4.8 Past National Accnts'!$AX$46:$AX$59</c:f>
              <c:numCache>
                <c:formatCode>0;\-0;0;@</c:formatCode>
                <c:ptCount val="1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numCache>
            </c:numRef>
          </c:cat>
          <c:val>
            <c:numRef>
              <c:f>'Fig 4.8 Past National Accnts'!$AZ$46:$AZ$59</c:f>
              <c:numCache>
                <c:formatCode>General</c:formatCode>
                <c:ptCount val="14"/>
                <c:pt idx="0">
                  <c:v>100</c:v>
                </c:pt>
                <c:pt idx="1">
                  <c:v>102.01475688871011</c:v>
                </c:pt>
                <c:pt idx="2">
                  <c:v>106.43592703582037</c:v>
                </c:pt>
                <c:pt idx="3">
                  <c:v>109.61019118963165</c:v>
                </c:pt>
                <c:pt idx="4">
                  <c:v>115.66546859214671</c:v>
                </c:pt>
                <c:pt idx="5">
                  <c:v>119.82915972739983</c:v>
                </c:pt>
                <c:pt idx="6">
                  <c:v>125.32820384475785</c:v>
                </c:pt>
                <c:pt idx="7">
                  <c:v>130.91818456986593</c:v>
                </c:pt>
                <c:pt idx="8">
                  <c:v>137.6891619025406</c:v>
                </c:pt>
                <c:pt idx="9">
                  <c:v>142.58126312782622</c:v>
                </c:pt>
                <c:pt idx="10">
                  <c:v>142.07757390564868</c:v>
                </c:pt>
                <c:pt idx="11">
                  <c:v>151.57979425264915</c:v>
                </c:pt>
                <c:pt idx="12">
                  <c:v>158.74766925805423</c:v>
                </c:pt>
                <c:pt idx="13">
                  <c:v>158.97815555925359</c:v>
                </c:pt>
              </c:numCache>
            </c:numRef>
          </c:val>
          <c:smooth val="0"/>
        </c:ser>
        <c:ser>
          <c:idx val="2"/>
          <c:order val="2"/>
          <c:tx>
            <c:strRef>
              <c:f>'Fig 4.8 Past National Accnts'!$BA$45</c:f>
              <c:strCache>
                <c:ptCount val="1"/>
                <c:pt idx="0">
                  <c:v>RGDP (index)</c:v>
                </c:pt>
              </c:strCache>
            </c:strRef>
          </c:tx>
          <c:spPr>
            <a:ln w="22225" cap="rnd" cmpd="sng" algn="ctr">
              <a:solidFill>
                <a:srgbClr val="344893"/>
              </a:solidFill>
              <a:prstDash val="solid"/>
              <a:round/>
              <a:headEnd type="none" w="med" len="med"/>
              <a:tailEnd type="none" w="med" len="med"/>
            </a:ln>
          </c:spPr>
          <c:marker>
            <c:symbol val="none"/>
          </c:marker>
          <c:cat>
            <c:numRef>
              <c:f>'Fig 4.8 Past National Accnts'!$AX$46:$AX$59</c:f>
              <c:numCache>
                <c:formatCode>0;\-0;0;@</c:formatCode>
                <c:ptCount val="1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numCache>
            </c:numRef>
          </c:cat>
          <c:val>
            <c:numRef>
              <c:f>'Fig 4.8 Past National Accnts'!$BA$46:$BA$59</c:f>
              <c:numCache>
                <c:formatCode>General</c:formatCode>
                <c:ptCount val="14"/>
                <c:pt idx="0">
                  <c:v>100</c:v>
                </c:pt>
                <c:pt idx="1">
                  <c:v>101.92436010099163</c:v>
                </c:pt>
                <c:pt idx="2">
                  <c:v>105.86739942658588</c:v>
                </c:pt>
                <c:pt idx="3">
                  <c:v>109.12684143426601</c:v>
                </c:pt>
                <c:pt idx="4">
                  <c:v>113.6643508325273</c:v>
                </c:pt>
                <c:pt idx="5">
                  <c:v>117.32202913989805</c:v>
                </c:pt>
                <c:pt idx="6">
                  <c:v>120.8227973456041</c:v>
                </c:pt>
                <c:pt idx="7">
                  <c:v>125.37665154612215</c:v>
                </c:pt>
                <c:pt idx="8">
                  <c:v>130.01251819561074</c:v>
                </c:pt>
                <c:pt idx="9">
                  <c:v>132.27838851787257</c:v>
                </c:pt>
                <c:pt idx="10">
                  <c:v>134.87471228340732</c:v>
                </c:pt>
                <c:pt idx="11">
                  <c:v>137.89494330276534</c:v>
                </c:pt>
                <c:pt idx="12">
                  <c:v>142.87962726159182</c:v>
                </c:pt>
                <c:pt idx="13">
                  <c:v>146.59114727051417</c:v>
                </c:pt>
              </c:numCache>
            </c:numRef>
          </c:val>
          <c:smooth val="0"/>
        </c:ser>
        <c:dLbls>
          <c:showLegendKey val="0"/>
          <c:showVal val="0"/>
          <c:showCatName val="0"/>
          <c:showSerName val="0"/>
          <c:showPercent val="0"/>
          <c:showBubbleSize val="0"/>
        </c:dLbls>
        <c:marker val="1"/>
        <c:smooth val="0"/>
        <c:axId val="131770240"/>
        <c:axId val="131771776"/>
      </c:lineChart>
      <c:catAx>
        <c:axId val="131770240"/>
        <c:scaling>
          <c:orientation val="minMax"/>
        </c:scaling>
        <c:delete val="0"/>
        <c:axPos val="b"/>
        <c:numFmt formatCode="0;\-0;0;@" sourceLinked="1"/>
        <c:majorTickMark val="out"/>
        <c:minorTickMark val="none"/>
        <c:tickLblPos val="nextTo"/>
        <c:crossAx val="131771776"/>
        <c:crosses val="autoZero"/>
        <c:auto val="1"/>
        <c:lblAlgn val="ctr"/>
        <c:lblOffset val="100"/>
        <c:tickLblSkip val="2"/>
        <c:noMultiLvlLbl val="0"/>
      </c:catAx>
      <c:valAx>
        <c:axId val="131771776"/>
        <c:scaling>
          <c:orientation val="minMax"/>
          <c:min val="100"/>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crossAx val="131770240"/>
        <c:crosses val="autoZero"/>
        <c:crossBetween val="between"/>
        <c:majorUnit val="20"/>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baseline="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32852143482066"/>
          <c:y val="3.2882035578885971E-2"/>
          <c:w val="0.86513582677165368"/>
          <c:h val="0.86838363954505682"/>
        </c:manualLayout>
      </c:layout>
      <c:lineChart>
        <c:grouping val="standard"/>
        <c:varyColors val="0"/>
        <c:ser>
          <c:idx val="0"/>
          <c:order val="0"/>
          <c:tx>
            <c:strRef>
              <c:f>'Fig 4.9 &amp; 10'!$O$4</c:f>
              <c:strCache>
                <c:ptCount val="1"/>
                <c:pt idx="0">
                  <c:v>Terms of trade (2011-12 = 100)</c:v>
                </c:pt>
              </c:strCache>
            </c:strRef>
          </c:tx>
          <c:spPr>
            <a:ln w="22225" cap="rnd" cmpd="sng" algn="ctr">
              <a:solidFill>
                <a:srgbClr val="78A22F"/>
              </a:solidFill>
              <a:prstDash val="solid"/>
              <a:round/>
              <a:headEnd type="none" w="med" len="med"/>
              <a:tailEnd type="none" w="med" len="med"/>
            </a:ln>
          </c:spPr>
          <c:marker>
            <c:symbol val="none"/>
          </c:marker>
          <c:cat>
            <c:numRef>
              <c:f>'Fig 4.9 &amp; 10'!$N$5:$N$60</c:f>
              <c:numCache>
                <c:formatCode>General</c:formatCode>
                <c:ptCount val="5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pt idx="30">
                  <c:v>2035</c:v>
                </c:pt>
                <c:pt idx="31">
                  <c:v>2036</c:v>
                </c:pt>
                <c:pt idx="32">
                  <c:v>2037</c:v>
                </c:pt>
                <c:pt idx="33">
                  <c:v>2038</c:v>
                </c:pt>
                <c:pt idx="34">
                  <c:v>2039</c:v>
                </c:pt>
                <c:pt idx="35">
                  <c:v>2040</c:v>
                </c:pt>
                <c:pt idx="36">
                  <c:v>2041</c:v>
                </c:pt>
                <c:pt idx="37">
                  <c:v>2042</c:v>
                </c:pt>
                <c:pt idx="38">
                  <c:v>2043</c:v>
                </c:pt>
                <c:pt idx="39">
                  <c:v>2044</c:v>
                </c:pt>
                <c:pt idx="40">
                  <c:v>2045</c:v>
                </c:pt>
                <c:pt idx="41">
                  <c:v>2046</c:v>
                </c:pt>
                <c:pt idx="42">
                  <c:v>2047</c:v>
                </c:pt>
                <c:pt idx="43">
                  <c:v>2048</c:v>
                </c:pt>
                <c:pt idx="44">
                  <c:v>2049</c:v>
                </c:pt>
                <c:pt idx="45">
                  <c:v>2050</c:v>
                </c:pt>
                <c:pt idx="46">
                  <c:v>2051</c:v>
                </c:pt>
                <c:pt idx="47">
                  <c:v>2052</c:v>
                </c:pt>
                <c:pt idx="48">
                  <c:v>2053</c:v>
                </c:pt>
                <c:pt idx="49">
                  <c:v>2054</c:v>
                </c:pt>
                <c:pt idx="50">
                  <c:v>2055</c:v>
                </c:pt>
                <c:pt idx="51">
                  <c:v>2056</c:v>
                </c:pt>
                <c:pt idx="52">
                  <c:v>2057</c:v>
                </c:pt>
                <c:pt idx="53">
                  <c:v>2058</c:v>
                </c:pt>
                <c:pt idx="54">
                  <c:v>2059</c:v>
                </c:pt>
                <c:pt idx="55">
                  <c:v>2060</c:v>
                </c:pt>
              </c:numCache>
            </c:numRef>
          </c:cat>
          <c:val>
            <c:numRef>
              <c:f>'Fig 4.9 &amp; 10'!$O$5:$O$60</c:f>
              <c:numCache>
                <c:formatCode>General</c:formatCode>
                <c:ptCount val="56"/>
                <c:pt idx="0">
                  <c:v>63.7</c:v>
                </c:pt>
                <c:pt idx="1">
                  <c:v>70.599999999999994</c:v>
                </c:pt>
                <c:pt idx="2">
                  <c:v>75.7</c:v>
                </c:pt>
                <c:pt idx="3">
                  <c:v>79.900000000000006</c:v>
                </c:pt>
                <c:pt idx="4">
                  <c:v>86</c:v>
                </c:pt>
                <c:pt idx="5">
                  <c:v>82.5</c:v>
                </c:pt>
                <c:pt idx="6">
                  <c:v>99.6</c:v>
                </c:pt>
                <c:pt idx="7">
                  <c:v>100</c:v>
                </c:pt>
                <c:pt idx="8">
                  <c:v>90.3</c:v>
                </c:pt>
                <c:pt idx="9" formatCode="0.0">
                  <c:v>84.98</c:v>
                </c:pt>
                <c:pt idx="10" formatCode="0.0">
                  <c:v>79.660000000000011</c:v>
                </c:pt>
                <c:pt idx="11" formatCode="0.0">
                  <c:v>74.340000000000018</c:v>
                </c:pt>
                <c:pt idx="12" formatCode="0.0">
                  <c:v>69.020000000000024</c:v>
                </c:pt>
                <c:pt idx="13" formatCode="0.0">
                  <c:v>63.7</c:v>
                </c:pt>
                <c:pt idx="14" formatCode="0.0">
                  <c:v>63.7</c:v>
                </c:pt>
                <c:pt idx="15" formatCode="0.0">
                  <c:v>63.7</c:v>
                </c:pt>
                <c:pt idx="16" formatCode="0.0">
                  <c:v>63.7</c:v>
                </c:pt>
                <c:pt idx="17" formatCode="0.0">
                  <c:v>63.7</c:v>
                </c:pt>
                <c:pt idx="18" formatCode="0.0">
                  <c:v>63.7</c:v>
                </c:pt>
                <c:pt idx="19" formatCode="0.0">
                  <c:v>63.7</c:v>
                </c:pt>
                <c:pt idx="20" formatCode="0.0">
                  <c:v>63.7</c:v>
                </c:pt>
                <c:pt idx="21" formatCode="0.0">
                  <c:v>63.7</c:v>
                </c:pt>
                <c:pt idx="22" formatCode="0.0">
                  <c:v>63.7</c:v>
                </c:pt>
                <c:pt idx="23" formatCode="0.0">
                  <c:v>63.7</c:v>
                </c:pt>
                <c:pt idx="24" formatCode="0.0">
                  <c:v>63.7</c:v>
                </c:pt>
                <c:pt idx="25" formatCode="0.0">
                  <c:v>63.7</c:v>
                </c:pt>
                <c:pt idx="26" formatCode="0.0">
                  <c:v>63.7</c:v>
                </c:pt>
                <c:pt idx="27" formatCode="0.0">
                  <c:v>63.7</c:v>
                </c:pt>
                <c:pt idx="28" formatCode="0.0">
                  <c:v>63.7</c:v>
                </c:pt>
                <c:pt idx="29" formatCode="0.0">
                  <c:v>63.7</c:v>
                </c:pt>
                <c:pt idx="30" formatCode="0.0">
                  <c:v>63.7</c:v>
                </c:pt>
                <c:pt idx="31" formatCode="0.0">
                  <c:v>63.7</c:v>
                </c:pt>
                <c:pt idx="32" formatCode="0.0">
                  <c:v>63.7</c:v>
                </c:pt>
                <c:pt idx="33" formatCode="0.0">
                  <c:v>63.7</c:v>
                </c:pt>
                <c:pt idx="34" formatCode="0.0">
                  <c:v>63.7</c:v>
                </c:pt>
                <c:pt idx="35" formatCode="0.0">
                  <c:v>63.7</c:v>
                </c:pt>
                <c:pt idx="36" formatCode="0.0">
                  <c:v>63.7</c:v>
                </c:pt>
                <c:pt idx="37" formatCode="0.0">
                  <c:v>63.7</c:v>
                </c:pt>
                <c:pt idx="38" formatCode="0.0">
                  <c:v>63.7</c:v>
                </c:pt>
                <c:pt idx="39" formatCode="0.0">
                  <c:v>63.7</c:v>
                </c:pt>
                <c:pt idx="40" formatCode="0.0">
                  <c:v>63.7</c:v>
                </c:pt>
                <c:pt idx="41" formatCode="0.0">
                  <c:v>63.7</c:v>
                </c:pt>
                <c:pt idx="42" formatCode="0.0">
                  <c:v>63.7</c:v>
                </c:pt>
                <c:pt idx="43" formatCode="0.0">
                  <c:v>63.7</c:v>
                </c:pt>
                <c:pt idx="44" formatCode="0.0">
                  <c:v>63.7</c:v>
                </c:pt>
                <c:pt idx="45" formatCode="0.0">
                  <c:v>63.7</c:v>
                </c:pt>
                <c:pt idx="46" formatCode="0.0">
                  <c:v>63.7</c:v>
                </c:pt>
                <c:pt idx="47" formatCode="0.0">
                  <c:v>63.7</c:v>
                </c:pt>
                <c:pt idx="48" formatCode="0.0">
                  <c:v>63.7</c:v>
                </c:pt>
                <c:pt idx="49" formatCode="0.0">
                  <c:v>63.7</c:v>
                </c:pt>
                <c:pt idx="50" formatCode="0.0">
                  <c:v>63.7</c:v>
                </c:pt>
                <c:pt idx="51" formatCode="0.0">
                  <c:v>63.7</c:v>
                </c:pt>
                <c:pt idx="52" formatCode="0.0">
                  <c:v>63.7</c:v>
                </c:pt>
                <c:pt idx="53" formatCode="0.0">
                  <c:v>63.7</c:v>
                </c:pt>
                <c:pt idx="54" formatCode="0.0">
                  <c:v>63.7</c:v>
                </c:pt>
                <c:pt idx="55" formatCode="0.0">
                  <c:v>63.7</c:v>
                </c:pt>
              </c:numCache>
            </c:numRef>
          </c:val>
          <c:smooth val="0"/>
        </c:ser>
        <c:ser>
          <c:idx val="1"/>
          <c:order val="1"/>
          <c:tx>
            <c:strRef>
              <c:f>'Fig 4.9 &amp; 10'!$P$4</c:f>
              <c:strCache>
                <c:ptCount val="1"/>
                <c:pt idx="0">
                  <c:v>Terms of trade (2011-12=100)</c:v>
                </c:pt>
              </c:strCache>
            </c:strRef>
          </c:tx>
          <c:spPr>
            <a:ln w="22225" cap="rnd" cmpd="sng" algn="ctr">
              <a:solidFill>
                <a:srgbClr val="39580D"/>
              </a:solidFill>
              <a:prstDash val="sysDash"/>
              <a:round/>
              <a:headEnd type="none" w="med" len="med"/>
              <a:tailEnd type="none" w="med" len="med"/>
            </a:ln>
          </c:spPr>
          <c:marker>
            <c:symbol val="none"/>
          </c:marker>
          <c:cat>
            <c:numRef>
              <c:f>'Fig 4.9 &amp; 10'!$N$5:$N$60</c:f>
              <c:numCache>
                <c:formatCode>General</c:formatCode>
                <c:ptCount val="5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pt idx="30">
                  <c:v>2035</c:v>
                </c:pt>
                <c:pt idx="31">
                  <c:v>2036</c:v>
                </c:pt>
                <c:pt idx="32">
                  <c:v>2037</c:v>
                </c:pt>
                <c:pt idx="33">
                  <c:v>2038</c:v>
                </c:pt>
                <c:pt idx="34">
                  <c:v>2039</c:v>
                </c:pt>
                <c:pt idx="35">
                  <c:v>2040</c:v>
                </c:pt>
                <c:pt idx="36">
                  <c:v>2041</c:v>
                </c:pt>
                <c:pt idx="37">
                  <c:v>2042</c:v>
                </c:pt>
                <c:pt idx="38">
                  <c:v>2043</c:v>
                </c:pt>
                <c:pt idx="39">
                  <c:v>2044</c:v>
                </c:pt>
                <c:pt idx="40">
                  <c:v>2045</c:v>
                </c:pt>
                <c:pt idx="41">
                  <c:v>2046</c:v>
                </c:pt>
                <c:pt idx="42">
                  <c:v>2047</c:v>
                </c:pt>
                <c:pt idx="43">
                  <c:v>2048</c:v>
                </c:pt>
                <c:pt idx="44">
                  <c:v>2049</c:v>
                </c:pt>
                <c:pt idx="45">
                  <c:v>2050</c:v>
                </c:pt>
                <c:pt idx="46">
                  <c:v>2051</c:v>
                </c:pt>
                <c:pt idx="47">
                  <c:v>2052</c:v>
                </c:pt>
                <c:pt idx="48">
                  <c:v>2053</c:v>
                </c:pt>
                <c:pt idx="49">
                  <c:v>2054</c:v>
                </c:pt>
                <c:pt idx="50">
                  <c:v>2055</c:v>
                </c:pt>
                <c:pt idx="51">
                  <c:v>2056</c:v>
                </c:pt>
                <c:pt idx="52">
                  <c:v>2057</c:v>
                </c:pt>
                <c:pt idx="53">
                  <c:v>2058</c:v>
                </c:pt>
                <c:pt idx="54">
                  <c:v>2059</c:v>
                </c:pt>
                <c:pt idx="55">
                  <c:v>2060</c:v>
                </c:pt>
              </c:numCache>
            </c:numRef>
          </c:cat>
          <c:val>
            <c:numRef>
              <c:f>'Fig 4.9 &amp; 10'!$P$5:$P$60</c:f>
              <c:numCache>
                <c:formatCode>General</c:formatCode>
                <c:ptCount val="56"/>
                <c:pt idx="0">
                  <c:v>63.7</c:v>
                </c:pt>
                <c:pt idx="1">
                  <c:v>70.599999999999994</c:v>
                </c:pt>
                <c:pt idx="2">
                  <c:v>75.7</c:v>
                </c:pt>
                <c:pt idx="3">
                  <c:v>79.900000000000006</c:v>
                </c:pt>
                <c:pt idx="4">
                  <c:v>86</c:v>
                </c:pt>
                <c:pt idx="5">
                  <c:v>82.5</c:v>
                </c:pt>
                <c:pt idx="6">
                  <c:v>99.6</c:v>
                </c:pt>
                <c:pt idx="7">
                  <c:v>100</c:v>
                </c:pt>
                <c:pt idx="8">
                  <c:v>90.3</c:v>
                </c:pt>
                <c:pt idx="9">
                  <c:v>89.141176470588235</c:v>
                </c:pt>
                <c:pt idx="10">
                  <c:v>87.982352941176472</c:v>
                </c:pt>
                <c:pt idx="11">
                  <c:v>86.82352941176471</c:v>
                </c:pt>
                <c:pt idx="12">
                  <c:v>85.664705882352948</c:v>
                </c:pt>
                <c:pt idx="13">
                  <c:v>84.505882352941185</c:v>
                </c:pt>
                <c:pt idx="14">
                  <c:v>83.347058823529423</c:v>
                </c:pt>
                <c:pt idx="15">
                  <c:v>82.188235294117661</c:v>
                </c:pt>
                <c:pt idx="16">
                  <c:v>81.029411764705898</c:v>
                </c:pt>
                <c:pt idx="17">
                  <c:v>79.870588235294136</c:v>
                </c:pt>
                <c:pt idx="18">
                  <c:v>78.711764705882374</c:v>
                </c:pt>
                <c:pt idx="19">
                  <c:v>77.552941176470611</c:v>
                </c:pt>
                <c:pt idx="20">
                  <c:v>76.394117647058849</c:v>
                </c:pt>
                <c:pt idx="21">
                  <c:v>75.235294117647086</c:v>
                </c:pt>
                <c:pt idx="22">
                  <c:v>74.076470588235324</c:v>
                </c:pt>
                <c:pt idx="23">
                  <c:v>72.917647058823562</c:v>
                </c:pt>
                <c:pt idx="24">
                  <c:v>71.758823529411799</c:v>
                </c:pt>
                <c:pt idx="25" formatCode="0.0">
                  <c:v>70.599999999999994</c:v>
                </c:pt>
                <c:pt idx="26" formatCode="0.0">
                  <c:v>70.599999999999994</c:v>
                </c:pt>
                <c:pt idx="27" formatCode="0.0">
                  <c:v>70.599999999999994</c:v>
                </c:pt>
                <c:pt idx="28" formatCode="0.0">
                  <c:v>70.599999999999994</c:v>
                </c:pt>
                <c:pt idx="29" formatCode="0.0">
                  <c:v>70.599999999999994</c:v>
                </c:pt>
                <c:pt idx="30" formatCode="0.0">
                  <c:v>70.599999999999994</c:v>
                </c:pt>
                <c:pt idx="31" formatCode="0.0">
                  <c:v>70.599999999999994</c:v>
                </c:pt>
                <c:pt idx="32" formatCode="0.0">
                  <c:v>70.599999999999994</c:v>
                </c:pt>
                <c:pt idx="33" formatCode="0.0">
                  <c:v>70.599999999999994</c:v>
                </c:pt>
                <c:pt idx="34" formatCode="0.0">
                  <c:v>70.599999999999994</c:v>
                </c:pt>
                <c:pt idx="35" formatCode="0.0">
                  <c:v>70.599999999999994</c:v>
                </c:pt>
                <c:pt idx="36" formatCode="0.0">
                  <c:v>70.599999999999994</c:v>
                </c:pt>
                <c:pt idx="37" formatCode="0.0">
                  <c:v>70.599999999999994</c:v>
                </c:pt>
                <c:pt idx="38" formatCode="0.0">
                  <c:v>70.599999999999994</c:v>
                </c:pt>
                <c:pt idx="39" formatCode="0.0">
                  <c:v>70.599999999999994</c:v>
                </c:pt>
                <c:pt idx="40" formatCode="0.0">
                  <c:v>70.599999999999994</c:v>
                </c:pt>
                <c:pt idx="41" formatCode="0.0">
                  <c:v>70.599999999999994</c:v>
                </c:pt>
                <c:pt idx="42" formatCode="0.0">
                  <c:v>70.599999999999994</c:v>
                </c:pt>
                <c:pt idx="43" formatCode="0.0">
                  <c:v>70.599999999999994</c:v>
                </c:pt>
                <c:pt idx="44" formatCode="0.0">
                  <c:v>70.599999999999994</c:v>
                </c:pt>
                <c:pt idx="45" formatCode="0.0">
                  <c:v>70.599999999999994</c:v>
                </c:pt>
                <c:pt idx="46" formatCode="0.0">
                  <c:v>70.599999999999994</c:v>
                </c:pt>
                <c:pt idx="47" formatCode="0.0">
                  <c:v>70.599999999999994</c:v>
                </c:pt>
                <c:pt idx="48" formatCode="0.0">
                  <c:v>70.599999999999994</c:v>
                </c:pt>
                <c:pt idx="49" formatCode="0.0">
                  <c:v>70.599999999999994</c:v>
                </c:pt>
                <c:pt idx="50" formatCode="0.0">
                  <c:v>70.599999999999994</c:v>
                </c:pt>
                <c:pt idx="51" formatCode="0.0">
                  <c:v>70.599999999999994</c:v>
                </c:pt>
                <c:pt idx="52" formatCode="0.0">
                  <c:v>70.599999999999994</c:v>
                </c:pt>
                <c:pt idx="53" formatCode="0.0">
                  <c:v>70.599999999999994</c:v>
                </c:pt>
                <c:pt idx="54" formatCode="0.0">
                  <c:v>70.599999999999994</c:v>
                </c:pt>
                <c:pt idx="55" formatCode="0.0">
                  <c:v>70.599999999999994</c:v>
                </c:pt>
              </c:numCache>
            </c:numRef>
          </c:val>
          <c:smooth val="0"/>
        </c:ser>
        <c:dLbls>
          <c:showLegendKey val="0"/>
          <c:showVal val="0"/>
          <c:showCatName val="0"/>
          <c:showSerName val="0"/>
          <c:showPercent val="0"/>
          <c:showBubbleSize val="0"/>
        </c:dLbls>
        <c:marker val="1"/>
        <c:smooth val="0"/>
        <c:axId val="131334912"/>
        <c:axId val="131336448"/>
      </c:lineChart>
      <c:catAx>
        <c:axId val="131334912"/>
        <c:scaling>
          <c:orientation val="minMax"/>
        </c:scaling>
        <c:delete val="0"/>
        <c:axPos val="b"/>
        <c:numFmt formatCode="General" sourceLinked="1"/>
        <c:majorTickMark val="out"/>
        <c:minorTickMark val="none"/>
        <c:tickLblPos val="nextTo"/>
        <c:crossAx val="131336448"/>
        <c:crosses val="autoZero"/>
        <c:auto val="1"/>
        <c:lblAlgn val="ctr"/>
        <c:lblOffset val="100"/>
        <c:tickLblSkip val="10"/>
        <c:noMultiLvlLbl val="0"/>
      </c:catAx>
      <c:valAx>
        <c:axId val="131336448"/>
        <c:scaling>
          <c:orientation val="minMax"/>
          <c:max val="110"/>
          <c:min val="6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1"/>
        <c:majorTickMark val="out"/>
        <c:minorTickMark val="none"/>
        <c:tickLblPos val="nextTo"/>
        <c:spPr>
          <a:ln w="9525" cap="flat" cmpd="sng" algn="ctr">
            <a:solidFill>
              <a:srgbClr val="787878"/>
            </a:solidFill>
            <a:prstDash val="solid"/>
            <a:round/>
            <a:headEnd type="none" w="med" len="med"/>
            <a:tailEnd type="none" w="med" len="med"/>
          </a:ln>
        </c:spPr>
        <c:crossAx val="131334912"/>
        <c:crosses val="autoZero"/>
        <c:crossBetween val="between"/>
        <c:majorUnit val="10"/>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32852143482066"/>
          <c:y val="3.2882035578885971E-2"/>
          <c:w val="0.86513582677165368"/>
          <c:h val="0.86838363954505682"/>
        </c:manualLayout>
      </c:layout>
      <c:lineChart>
        <c:grouping val="standard"/>
        <c:varyColors val="0"/>
        <c:ser>
          <c:idx val="0"/>
          <c:order val="0"/>
          <c:tx>
            <c:strRef>
              <c:f>'Fig 4.9 &amp; 10'!$R$4</c:f>
              <c:strCache>
                <c:ptCount val="1"/>
                <c:pt idx="0">
                  <c:v>Terms of trade effects (PC)</c:v>
                </c:pt>
              </c:strCache>
            </c:strRef>
          </c:tx>
          <c:spPr>
            <a:ln w="22225" cap="rnd" cmpd="sng" algn="ctr">
              <a:solidFill>
                <a:srgbClr val="78A22F"/>
              </a:solidFill>
              <a:prstDash val="solid"/>
              <a:round/>
              <a:headEnd type="none" w="med" len="med"/>
              <a:tailEnd type="none" w="med" len="med"/>
            </a:ln>
          </c:spPr>
          <c:marker>
            <c:symbol val="none"/>
          </c:marker>
          <c:cat>
            <c:numRef>
              <c:f>'Fig 4.9 &amp; 10'!$N$5:$N$60</c:f>
              <c:numCache>
                <c:formatCode>General</c:formatCode>
                <c:ptCount val="5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pt idx="30">
                  <c:v>2035</c:v>
                </c:pt>
                <c:pt idx="31">
                  <c:v>2036</c:v>
                </c:pt>
                <c:pt idx="32">
                  <c:v>2037</c:v>
                </c:pt>
                <c:pt idx="33">
                  <c:v>2038</c:v>
                </c:pt>
                <c:pt idx="34">
                  <c:v>2039</c:v>
                </c:pt>
                <c:pt idx="35">
                  <c:v>2040</c:v>
                </c:pt>
                <c:pt idx="36">
                  <c:v>2041</c:v>
                </c:pt>
                <c:pt idx="37">
                  <c:v>2042</c:v>
                </c:pt>
                <c:pt idx="38">
                  <c:v>2043</c:v>
                </c:pt>
                <c:pt idx="39">
                  <c:v>2044</c:v>
                </c:pt>
                <c:pt idx="40">
                  <c:v>2045</c:v>
                </c:pt>
                <c:pt idx="41">
                  <c:v>2046</c:v>
                </c:pt>
                <c:pt idx="42">
                  <c:v>2047</c:v>
                </c:pt>
                <c:pt idx="43">
                  <c:v>2048</c:v>
                </c:pt>
                <c:pt idx="44">
                  <c:v>2049</c:v>
                </c:pt>
                <c:pt idx="45">
                  <c:v>2050</c:v>
                </c:pt>
                <c:pt idx="46">
                  <c:v>2051</c:v>
                </c:pt>
                <c:pt idx="47">
                  <c:v>2052</c:v>
                </c:pt>
                <c:pt idx="48">
                  <c:v>2053</c:v>
                </c:pt>
                <c:pt idx="49">
                  <c:v>2054</c:v>
                </c:pt>
                <c:pt idx="50">
                  <c:v>2055</c:v>
                </c:pt>
                <c:pt idx="51">
                  <c:v>2056</c:v>
                </c:pt>
                <c:pt idx="52">
                  <c:v>2057</c:v>
                </c:pt>
                <c:pt idx="53">
                  <c:v>2058</c:v>
                </c:pt>
                <c:pt idx="54">
                  <c:v>2059</c:v>
                </c:pt>
                <c:pt idx="55">
                  <c:v>2060</c:v>
                </c:pt>
              </c:numCache>
            </c:numRef>
          </c:cat>
          <c:val>
            <c:numRef>
              <c:f>'Fig 4.9 &amp; 10'!$R$5:$R$60</c:f>
              <c:numCache>
                <c:formatCode>General</c:formatCode>
                <c:ptCount val="56"/>
                <c:pt idx="0">
                  <c:v>-101.97930358874868</c:v>
                </c:pt>
                <c:pt idx="1">
                  <c:v>-84.740769953051583</c:v>
                </c:pt>
                <c:pt idx="2">
                  <c:v>-71.036605487227902</c:v>
                </c:pt>
                <c:pt idx="3">
                  <c:v>-57.156788664745399</c:v>
                </c:pt>
                <c:pt idx="4">
                  <c:v>-42.565457216940352</c:v>
                </c:pt>
                <c:pt idx="5">
                  <c:v>-53.072196078431325</c:v>
                </c:pt>
                <c:pt idx="6">
                  <c:v>-1.5148092835519928</c:v>
                </c:pt>
                <c:pt idx="7">
                  <c:v>2E-3</c:v>
                </c:pt>
                <c:pt idx="8">
                  <c:v>-32.517486459378155</c:v>
                </c:pt>
                <c:pt idx="9">
                  <c:v>-56.094047756066729</c:v>
                </c:pt>
                <c:pt idx="10">
                  <c:v>-81.749210942508711</c:v>
                </c:pt>
                <c:pt idx="11">
                  <c:v>-110.46752274126165</c:v>
                </c:pt>
                <c:pt idx="12">
                  <c:v>-142.48151146817671</c:v>
                </c:pt>
                <c:pt idx="13">
                  <c:v>-178.60708178207844</c:v>
                </c:pt>
                <c:pt idx="14">
                  <c:v>-180.44883878855799</c:v>
                </c:pt>
                <c:pt idx="15">
                  <c:v>-183.17241850391559</c:v>
                </c:pt>
                <c:pt idx="16">
                  <c:v>-186.39344123697137</c:v>
                </c:pt>
                <c:pt idx="17">
                  <c:v>-189.93128356016007</c:v>
                </c:pt>
                <c:pt idx="18">
                  <c:v>-193.73439133863772</c:v>
                </c:pt>
                <c:pt idx="19">
                  <c:v>-197.7137144985044</c:v>
                </c:pt>
                <c:pt idx="20">
                  <c:v>-201.84621234395658</c:v>
                </c:pt>
                <c:pt idx="21">
                  <c:v>-206.08240822378798</c:v>
                </c:pt>
                <c:pt idx="22">
                  <c:v>-210.39500539496242</c:v>
                </c:pt>
                <c:pt idx="23">
                  <c:v>-214.82521460355298</c:v>
                </c:pt>
                <c:pt idx="24">
                  <c:v>-219.35976771706686</c:v>
                </c:pt>
                <c:pt idx="25">
                  <c:v>-224.02593023652565</c:v>
                </c:pt>
                <c:pt idx="26">
                  <c:v>-228.82592420878885</c:v>
                </c:pt>
                <c:pt idx="27">
                  <c:v>-233.73343653449069</c:v>
                </c:pt>
                <c:pt idx="28">
                  <c:v>-238.80455796624165</c:v>
                </c:pt>
                <c:pt idx="29">
                  <c:v>-244.03166022965837</c:v>
                </c:pt>
                <c:pt idx="30">
                  <c:v>-249.42486164291384</c:v>
                </c:pt>
                <c:pt idx="31">
                  <c:v>-254.93290694424911</c:v>
                </c:pt>
                <c:pt idx="32">
                  <c:v>-260.55155745190524</c:v>
                </c:pt>
                <c:pt idx="33">
                  <c:v>-266.34080131953561</c:v>
                </c:pt>
                <c:pt idx="34">
                  <c:v>-272.28174413931941</c:v>
                </c:pt>
                <c:pt idx="35">
                  <c:v>-278.35582849017504</c:v>
                </c:pt>
                <c:pt idx="36">
                  <c:v>-284.52551611363174</c:v>
                </c:pt>
                <c:pt idx="37">
                  <c:v>-290.78903969970025</c:v>
                </c:pt>
                <c:pt idx="38">
                  <c:v>-297.15968894801523</c:v>
                </c:pt>
                <c:pt idx="39">
                  <c:v>-303.65582079950349</c:v>
                </c:pt>
                <c:pt idx="40">
                  <c:v>-310.25511851415848</c:v>
                </c:pt>
                <c:pt idx="41">
                  <c:v>-316.96726836251395</c:v>
                </c:pt>
                <c:pt idx="42">
                  <c:v>-323.76097895808141</c:v>
                </c:pt>
                <c:pt idx="43">
                  <c:v>-330.62283927332265</c:v>
                </c:pt>
                <c:pt idx="44">
                  <c:v>-337.54275459152166</c:v>
                </c:pt>
                <c:pt idx="45">
                  <c:v>-344.5214350095311</c:v>
                </c:pt>
                <c:pt idx="46">
                  <c:v>-351.5814263721312</c:v>
                </c:pt>
                <c:pt idx="47">
                  <c:v>-358.74906202664693</c:v>
                </c:pt>
                <c:pt idx="48">
                  <c:v>-366.05475400620134</c:v>
                </c:pt>
                <c:pt idx="49">
                  <c:v>-373.44610448807555</c:v>
                </c:pt>
                <c:pt idx="50">
                  <c:v>-380.95276966543446</c:v>
                </c:pt>
                <c:pt idx="51">
                  <c:v>-388.62059877822281</c:v>
                </c:pt>
                <c:pt idx="52">
                  <c:v>-396.51161141733411</c:v>
                </c:pt>
                <c:pt idx="53">
                  <c:v>-404.59931069150855</c:v>
                </c:pt>
                <c:pt idx="54">
                  <c:v>-412.80625616472179</c:v>
                </c:pt>
                <c:pt idx="55">
                  <c:v>-421.14915523510768</c:v>
                </c:pt>
              </c:numCache>
            </c:numRef>
          </c:val>
          <c:smooth val="0"/>
        </c:ser>
        <c:ser>
          <c:idx val="1"/>
          <c:order val="1"/>
          <c:tx>
            <c:strRef>
              <c:f>'Fig 4.9 &amp; 10'!$S$4</c:f>
              <c:strCache>
                <c:ptCount val="1"/>
                <c:pt idx="0">
                  <c:v>Terms of trade effects (Budget))</c:v>
                </c:pt>
              </c:strCache>
            </c:strRef>
          </c:tx>
          <c:spPr>
            <a:ln w="22225" cap="rnd" cmpd="sng" algn="ctr">
              <a:solidFill>
                <a:srgbClr val="39580D"/>
              </a:solidFill>
              <a:prstDash val="sysDash"/>
              <a:round/>
              <a:headEnd type="none" w="med" len="med"/>
              <a:tailEnd type="none" w="med" len="med"/>
            </a:ln>
          </c:spPr>
          <c:marker>
            <c:symbol val="none"/>
          </c:marker>
          <c:cat>
            <c:numRef>
              <c:f>'Fig 4.9 &amp; 10'!$N$5:$N$60</c:f>
              <c:numCache>
                <c:formatCode>General</c:formatCode>
                <c:ptCount val="5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pt idx="30">
                  <c:v>2035</c:v>
                </c:pt>
                <c:pt idx="31">
                  <c:v>2036</c:v>
                </c:pt>
                <c:pt idx="32">
                  <c:v>2037</c:v>
                </c:pt>
                <c:pt idx="33">
                  <c:v>2038</c:v>
                </c:pt>
                <c:pt idx="34">
                  <c:v>2039</c:v>
                </c:pt>
                <c:pt idx="35">
                  <c:v>2040</c:v>
                </c:pt>
                <c:pt idx="36">
                  <c:v>2041</c:v>
                </c:pt>
                <c:pt idx="37">
                  <c:v>2042</c:v>
                </c:pt>
                <c:pt idx="38">
                  <c:v>2043</c:v>
                </c:pt>
                <c:pt idx="39">
                  <c:v>2044</c:v>
                </c:pt>
                <c:pt idx="40">
                  <c:v>2045</c:v>
                </c:pt>
                <c:pt idx="41">
                  <c:v>2046</c:v>
                </c:pt>
                <c:pt idx="42">
                  <c:v>2047</c:v>
                </c:pt>
                <c:pt idx="43">
                  <c:v>2048</c:v>
                </c:pt>
                <c:pt idx="44">
                  <c:v>2049</c:v>
                </c:pt>
                <c:pt idx="45">
                  <c:v>2050</c:v>
                </c:pt>
                <c:pt idx="46">
                  <c:v>2051</c:v>
                </c:pt>
                <c:pt idx="47">
                  <c:v>2052</c:v>
                </c:pt>
                <c:pt idx="48">
                  <c:v>2053</c:v>
                </c:pt>
                <c:pt idx="49">
                  <c:v>2054</c:v>
                </c:pt>
                <c:pt idx="50">
                  <c:v>2055</c:v>
                </c:pt>
                <c:pt idx="51">
                  <c:v>2056</c:v>
                </c:pt>
                <c:pt idx="52">
                  <c:v>2057</c:v>
                </c:pt>
                <c:pt idx="53">
                  <c:v>2058</c:v>
                </c:pt>
                <c:pt idx="54">
                  <c:v>2059</c:v>
                </c:pt>
                <c:pt idx="55">
                  <c:v>2060</c:v>
                </c:pt>
              </c:numCache>
            </c:numRef>
          </c:cat>
          <c:val>
            <c:numRef>
              <c:f>'Fig 4.9 &amp; 10'!$S$5:$S$60</c:f>
              <c:numCache>
                <c:formatCode>General</c:formatCode>
                <c:ptCount val="56"/>
                <c:pt idx="0">
                  <c:v>-101.97930358874868</c:v>
                </c:pt>
                <c:pt idx="1">
                  <c:v>-84.740769953051583</c:v>
                </c:pt>
                <c:pt idx="2">
                  <c:v>-71.036605487227902</c:v>
                </c:pt>
                <c:pt idx="3">
                  <c:v>-57.156788664745399</c:v>
                </c:pt>
                <c:pt idx="4">
                  <c:v>-42.565457216940352</c:v>
                </c:pt>
                <c:pt idx="5">
                  <c:v>-53.072196078431325</c:v>
                </c:pt>
                <c:pt idx="6">
                  <c:v>-1.5148092835519928</c:v>
                </c:pt>
                <c:pt idx="7">
                  <c:v>2E-3</c:v>
                </c:pt>
                <c:pt idx="8">
                  <c:v>-32.517486459378155</c:v>
                </c:pt>
                <c:pt idx="9">
                  <c:v>-40.553619549502308</c:v>
                </c:pt>
                <c:pt idx="10">
                  <c:v>-48.300548891071031</c:v>
                </c:pt>
                <c:pt idx="11">
                  <c:v>-56.725333762877938</c:v>
                </c:pt>
                <c:pt idx="12">
                  <c:v>-65.930095972343992</c:v>
                </c:pt>
                <c:pt idx="13">
                  <c:v>-76.235788918164687</c:v>
                </c:pt>
                <c:pt idx="14">
                  <c:v>-82.782476520889247</c:v>
                </c:pt>
                <c:pt idx="15">
                  <c:v>-89.879449559205312</c:v>
                </c:pt>
                <c:pt idx="16">
                  <c:v>-97.410281638183818</c:v>
                </c:pt>
                <c:pt idx="17">
                  <c:v>-105.32245217029123</c:v>
                </c:pt>
                <c:pt idx="18">
                  <c:v>-113.61606907381775</c:v>
                </c:pt>
                <c:pt idx="19">
                  <c:v>-122.26147051147174</c:v>
                </c:pt>
                <c:pt idx="20">
                  <c:v>-131.26054936579112</c:v>
                </c:pt>
                <c:pt idx="21">
                  <c:v>-140.59422113468585</c:v>
                </c:pt>
                <c:pt idx="22">
                  <c:v>-150.25292315274646</c:v>
                </c:pt>
                <c:pt idx="23">
                  <c:v>-160.27471852775182</c:v>
                </c:pt>
                <c:pt idx="24">
                  <c:v>-170.66054850261494</c:v>
                </c:pt>
                <c:pt idx="25">
                  <c:v>-181.44248895189685</c:v>
                </c:pt>
                <c:pt idx="26">
                  <c:v>-185.3300873757133</c:v>
                </c:pt>
                <c:pt idx="27">
                  <c:v>-189.30476678000076</c:v>
                </c:pt>
                <c:pt idx="28">
                  <c:v>-193.41195603877426</c:v>
                </c:pt>
                <c:pt idx="29">
                  <c:v>-197.64547688021921</c:v>
                </c:pt>
                <c:pt idx="30">
                  <c:v>-202.01352430583108</c:v>
                </c:pt>
                <c:pt idx="31">
                  <c:v>-206.47458578955718</c:v>
                </c:pt>
                <c:pt idx="32">
                  <c:v>-211.02522834947698</c:v>
                </c:pt>
                <c:pt idx="33">
                  <c:v>-215.71403743235118</c:v>
                </c:pt>
                <c:pt idx="34">
                  <c:v>-220.52571012936616</c:v>
                </c:pt>
                <c:pt idx="35">
                  <c:v>-225.44521646311699</c:v>
                </c:pt>
                <c:pt idx="36">
                  <c:v>-230.4421535465778</c:v>
                </c:pt>
                <c:pt idx="37">
                  <c:v>-235.51509000471592</c:v>
                </c:pt>
                <c:pt idx="38">
                  <c:v>-240.67478939591322</c:v>
                </c:pt>
                <c:pt idx="39">
                  <c:v>-245.93611932521773</c:v>
                </c:pt>
                <c:pt idx="40">
                  <c:v>-251.28100507758293</c:v>
                </c:pt>
                <c:pt idx="41">
                  <c:v>-256.71729173162294</c:v>
                </c:pt>
                <c:pt idx="42">
                  <c:v>-262.219635850347</c:v>
                </c:pt>
                <c:pt idx="43">
                  <c:v>-267.77717560979858</c:v>
                </c:pt>
                <c:pt idx="44">
                  <c:v>-273.38173512371174</c:v>
                </c:pt>
                <c:pt idx="45">
                  <c:v>-279.03388951185173</c:v>
                </c:pt>
                <c:pt idx="46">
                  <c:v>-284.75189904519726</c:v>
                </c:pt>
                <c:pt idx="47">
                  <c:v>-290.55709155877196</c:v>
                </c:pt>
                <c:pt idx="48">
                  <c:v>-296.47409828601434</c:v>
                </c:pt>
                <c:pt idx="49">
                  <c:v>-302.46048132092068</c:v>
                </c:pt>
                <c:pt idx="50">
                  <c:v>-308.54025972902963</c:v>
                </c:pt>
                <c:pt idx="51">
                  <c:v>-314.75056760550279</c:v>
                </c:pt>
                <c:pt idx="52">
                  <c:v>-321.14163569337813</c:v>
                </c:pt>
                <c:pt idx="53">
                  <c:v>-327.69200370056063</c:v>
                </c:pt>
                <c:pt idx="54">
                  <c:v>-334.33895127390696</c:v>
                </c:pt>
                <c:pt idx="55">
                  <c:v>-341.09601002512858</c:v>
                </c:pt>
              </c:numCache>
            </c:numRef>
          </c:val>
          <c:smooth val="0"/>
        </c:ser>
        <c:dLbls>
          <c:showLegendKey val="0"/>
          <c:showVal val="0"/>
          <c:showCatName val="0"/>
          <c:showSerName val="0"/>
          <c:showPercent val="0"/>
          <c:showBubbleSize val="0"/>
        </c:dLbls>
        <c:marker val="1"/>
        <c:smooth val="0"/>
        <c:axId val="131353600"/>
        <c:axId val="131359488"/>
      </c:lineChart>
      <c:catAx>
        <c:axId val="131353600"/>
        <c:scaling>
          <c:orientation val="minMax"/>
        </c:scaling>
        <c:delete val="0"/>
        <c:axPos val="b"/>
        <c:numFmt formatCode="General" sourceLinked="1"/>
        <c:majorTickMark val="out"/>
        <c:minorTickMark val="none"/>
        <c:tickLblPos val="low"/>
        <c:crossAx val="131359488"/>
        <c:crossesAt val="-500"/>
        <c:auto val="1"/>
        <c:lblAlgn val="ctr"/>
        <c:lblOffset val="100"/>
        <c:tickLblSkip val="10"/>
        <c:noMultiLvlLbl val="0"/>
      </c:catAx>
      <c:valAx>
        <c:axId val="131359488"/>
        <c:scaling>
          <c:orientation val="minMax"/>
          <c:max val="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1"/>
        <c:majorTickMark val="out"/>
        <c:minorTickMark val="none"/>
        <c:tickLblPos val="nextTo"/>
        <c:spPr>
          <a:ln w="9525" cap="flat" cmpd="sng" algn="ctr">
            <a:solidFill>
              <a:srgbClr val="787878"/>
            </a:solidFill>
            <a:prstDash val="solid"/>
            <a:round/>
            <a:headEnd type="none" w="med" len="med"/>
            <a:tailEnd type="none" w="med" len="med"/>
          </a:ln>
        </c:spPr>
        <c:crossAx val="131353600"/>
        <c:crosses val="autoZero"/>
        <c:crossBetween val="between"/>
        <c:majorUnit val="100"/>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Early</c:v>
          </c:tx>
          <c:spPr>
            <a:ln w="19050">
              <a:solidFill>
                <a:schemeClr val="tx1"/>
              </a:solidFill>
            </a:ln>
          </c:spPr>
          <c:marker>
            <c:symbol val="none"/>
          </c:marker>
          <c:cat>
            <c:numRef>
              <c:f>'Fig 4.11 &amp; 4.12 Income growth'!$A$3:$A$76</c:f>
              <c:numCache>
                <c:formatCode>General</c:formatCode>
                <c:ptCount val="74"/>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pt idx="27">
                  <c:v>2014</c:v>
                </c:pt>
                <c:pt idx="28">
                  <c:v>2015</c:v>
                </c:pt>
                <c:pt idx="29">
                  <c:v>2016</c:v>
                </c:pt>
                <c:pt idx="30">
                  <c:v>2017</c:v>
                </c:pt>
                <c:pt idx="31">
                  <c:v>2018</c:v>
                </c:pt>
                <c:pt idx="32">
                  <c:v>2019</c:v>
                </c:pt>
                <c:pt idx="33">
                  <c:v>2020</c:v>
                </c:pt>
                <c:pt idx="34">
                  <c:v>2021</c:v>
                </c:pt>
                <c:pt idx="35">
                  <c:v>2022</c:v>
                </c:pt>
                <c:pt idx="36">
                  <c:v>2023</c:v>
                </c:pt>
                <c:pt idx="37">
                  <c:v>2024</c:v>
                </c:pt>
                <c:pt idx="38">
                  <c:v>2025</c:v>
                </c:pt>
                <c:pt idx="39">
                  <c:v>2026</c:v>
                </c:pt>
                <c:pt idx="40">
                  <c:v>2027</c:v>
                </c:pt>
                <c:pt idx="41">
                  <c:v>2028</c:v>
                </c:pt>
                <c:pt idx="42">
                  <c:v>2029</c:v>
                </c:pt>
                <c:pt idx="43">
                  <c:v>2030</c:v>
                </c:pt>
                <c:pt idx="44">
                  <c:v>2031</c:v>
                </c:pt>
                <c:pt idx="45">
                  <c:v>2032</c:v>
                </c:pt>
                <c:pt idx="46">
                  <c:v>2033</c:v>
                </c:pt>
                <c:pt idx="47">
                  <c:v>2034</c:v>
                </c:pt>
                <c:pt idx="48">
                  <c:v>2035</c:v>
                </c:pt>
                <c:pt idx="49">
                  <c:v>2036</c:v>
                </c:pt>
                <c:pt idx="50">
                  <c:v>2037</c:v>
                </c:pt>
                <c:pt idx="51">
                  <c:v>2038</c:v>
                </c:pt>
                <c:pt idx="52">
                  <c:v>2039</c:v>
                </c:pt>
                <c:pt idx="53">
                  <c:v>2040</c:v>
                </c:pt>
                <c:pt idx="54">
                  <c:v>2041</c:v>
                </c:pt>
                <c:pt idx="55">
                  <c:v>2042</c:v>
                </c:pt>
                <c:pt idx="56">
                  <c:v>2043</c:v>
                </c:pt>
                <c:pt idx="57">
                  <c:v>2044</c:v>
                </c:pt>
                <c:pt idx="58">
                  <c:v>2045</c:v>
                </c:pt>
                <c:pt idx="59">
                  <c:v>2046</c:v>
                </c:pt>
                <c:pt idx="60">
                  <c:v>2047</c:v>
                </c:pt>
                <c:pt idx="61">
                  <c:v>2048</c:v>
                </c:pt>
                <c:pt idx="62">
                  <c:v>2049</c:v>
                </c:pt>
                <c:pt idx="63">
                  <c:v>2050</c:v>
                </c:pt>
                <c:pt idx="64">
                  <c:v>2051</c:v>
                </c:pt>
                <c:pt idx="65">
                  <c:v>2052</c:v>
                </c:pt>
                <c:pt idx="66">
                  <c:v>2053</c:v>
                </c:pt>
                <c:pt idx="67">
                  <c:v>2054</c:v>
                </c:pt>
                <c:pt idx="68">
                  <c:v>2055</c:v>
                </c:pt>
                <c:pt idx="69">
                  <c:v>2056</c:v>
                </c:pt>
                <c:pt idx="70">
                  <c:v>2057</c:v>
                </c:pt>
                <c:pt idx="71">
                  <c:v>2058</c:v>
                </c:pt>
                <c:pt idx="72">
                  <c:v>2059</c:v>
                </c:pt>
                <c:pt idx="73">
                  <c:v>2060</c:v>
                </c:pt>
              </c:numCache>
            </c:numRef>
          </c:cat>
          <c:val>
            <c:numLit>
              <c:formatCode>General</c:formatCode>
              <c:ptCount val="74"/>
              <c:pt idx="0">
                <c:v>0.80837293630062046</c:v>
              </c:pt>
              <c:pt idx="1">
                <c:v>0.80837293630062046</c:v>
              </c:pt>
              <c:pt idx="2">
                <c:v>0.80837293630062046</c:v>
              </c:pt>
              <c:pt idx="3">
                <c:v>0.80837293630062046</c:v>
              </c:pt>
              <c:pt idx="4">
                <c:v>0.80837293630062046</c:v>
              </c:pt>
              <c:pt idx="5">
                <c:v>0.80837293630062046</c:v>
              </c:pt>
            </c:numLit>
          </c:val>
          <c:smooth val="0"/>
        </c:ser>
        <c:ser>
          <c:idx val="3"/>
          <c:order val="1"/>
          <c:tx>
            <c:v>The future</c:v>
          </c:tx>
          <c:spPr>
            <a:ln w="19050">
              <a:solidFill>
                <a:schemeClr val="tx1"/>
              </a:solidFill>
            </a:ln>
          </c:spPr>
          <c:marker>
            <c:symbol val="none"/>
          </c:marker>
          <c:cat>
            <c:numRef>
              <c:f>'Fig 4.11 &amp; 4.12 Income growth'!$A$3:$A$76</c:f>
              <c:numCache>
                <c:formatCode>General</c:formatCode>
                <c:ptCount val="74"/>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pt idx="27">
                  <c:v>2014</c:v>
                </c:pt>
                <c:pt idx="28">
                  <c:v>2015</c:v>
                </c:pt>
                <c:pt idx="29">
                  <c:v>2016</c:v>
                </c:pt>
                <c:pt idx="30">
                  <c:v>2017</c:v>
                </c:pt>
                <c:pt idx="31">
                  <c:v>2018</c:v>
                </c:pt>
                <c:pt idx="32">
                  <c:v>2019</c:v>
                </c:pt>
                <c:pt idx="33">
                  <c:v>2020</c:v>
                </c:pt>
                <c:pt idx="34">
                  <c:v>2021</c:v>
                </c:pt>
                <c:pt idx="35">
                  <c:v>2022</c:v>
                </c:pt>
                <c:pt idx="36">
                  <c:v>2023</c:v>
                </c:pt>
                <c:pt idx="37">
                  <c:v>2024</c:v>
                </c:pt>
                <c:pt idx="38">
                  <c:v>2025</c:v>
                </c:pt>
                <c:pt idx="39">
                  <c:v>2026</c:v>
                </c:pt>
                <c:pt idx="40">
                  <c:v>2027</c:v>
                </c:pt>
                <c:pt idx="41">
                  <c:v>2028</c:v>
                </c:pt>
                <c:pt idx="42">
                  <c:v>2029</c:v>
                </c:pt>
                <c:pt idx="43">
                  <c:v>2030</c:v>
                </c:pt>
                <c:pt idx="44">
                  <c:v>2031</c:v>
                </c:pt>
                <c:pt idx="45">
                  <c:v>2032</c:v>
                </c:pt>
                <c:pt idx="46">
                  <c:v>2033</c:v>
                </c:pt>
                <c:pt idx="47">
                  <c:v>2034</c:v>
                </c:pt>
                <c:pt idx="48">
                  <c:v>2035</c:v>
                </c:pt>
                <c:pt idx="49">
                  <c:v>2036</c:v>
                </c:pt>
                <c:pt idx="50">
                  <c:v>2037</c:v>
                </c:pt>
                <c:pt idx="51">
                  <c:v>2038</c:v>
                </c:pt>
                <c:pt idx="52">
                  <c:v>2039</c:v>
                </c:pt>
                <c:pt idx="53">
                  <c:v>2040</c:v>
                </c:pt>
                <c:pt idx="54">
                  <c:v>2041</c:v>
                </c:pt>
                <c:pt idx="55">
                  <c:v>2042</c:v>
                </c:pt>
                <c:pt idx="56">
                  <c:v>2043</c:v>
                </c:pt>
                <c:pt idx="57">
                  <c:v>2044</c:v>
                </c:pt>
                <c:pt idx="58">
                  <c:v>2045</c:v>
                </c:pt>
                <c:pt idx="59">
                  <c:v>2046</c:v>
                </c:pt>
                <c:pt idx="60">
                  <c:v>2047</c:v>
                </c:pt>
                <c:pt idx="61">
                  <c:v>2048</c:v>
                </c:pt>
                <c:pt idx="62">
                  <c:v>2049</c:v>
                </c:pt>
                <c:pt idx="63">
                  <c:v>2050</c:v>
                </c:pt>
                <c:pt idx="64">
                  <c:v>2051</c:v>
                </c:pt>
                <c:pt idx="65">
                  <c:v>2052</c:v>
                </c:pt>
                <c:pt idx="66">
                  <c:v>2053</c:v>
                </c:pt>
                <c:pt idx="67">
                  <c:v>2054</c:v>
                </c:pt>
                <c:pt idx="68">
                  <c:v>2055</c:v>
                </c:pt>
                <c:pt idx="69">
                  <c:v>2056</c:v>
                </c:pt>
                <c:pt idx="70">
                  <c:v>2057</c:v>
                </c:pt>
                <c:pt idx="71">
                  <c:v>2058</c:v>
                </c:pt>
                <c:pt idx="72">
                  <c:v>2059</c:v>
                </c:pt>
                <c:pt idx="73">
                  <c:v>2060</c:v>
                </c:pt>
              </c:numCache>
            </c:numRef>
          </c:cat>
          <c:val>
            <c:numLit>
              <c:formatCode>General</c:formatCode>
              <c:ptCount val="74"/>
              <c:pt idx="26">
                <c:v>1.0692241433626686</c:v>
              </c:pt>
              <c:pt idx="27">
                <c:v>1.0692241433626686</c:v>
              </c:pt>
              <c:pt idx="28">
                <c:v>1.0692241433626686</c:v>
              </c:pt>
              <c:pt idx="29">
                <c:v>1.0692241433626686</c:v>
              </c:pt>
              <c:pt idx="30">
                <c:v>1.0692241433626686</c:v>
              </c:pt>
              <c:pt idx="31">
                <c:v>1.0692241433626686</c:v>
              </c:pt>
              <c:pt idx="32">
                <c:v>1.0692241433626686</c:v>
              </c:pt>
              <c:pt idx="33">
                <c:v>1.0692241433626686</c:v>
              </c:pt>
              <c:pt idx="34">
                <c:v>1.0692241433626686</c:v>
              </c:pt>
              <c:pt idx="35">
                <c:v>1.0692241433626686</c:v>
              </c:pt>
              <c:pt idx="36">
                <c:v>1.0692241433626686</c:v>
              </c:pt>
              <c:pt idx="37">
                <c:v>1.0692241433626686</c:v>
              </c:pt>
              <c:pt idx="38">
                <c:v>1.0692241433626686</c:v>
              </c:pt>
              <c:pt idx="39">
                <c:v>1.0692241433626686</c:v>
              </c:pt>
              <c:pt idx="40">
                <c:v>1.0692241433626686</c:v>
              </c:pt>
              <c:pt idx="41">
                <c:v>1.0692241433626686</c:v>
              </c:pt>
              <c:pt idx="42">
                <c:v>1.0692241433626686</c:v>
              </c:pt>
              <c:pt idx="43">
                <c:v>1.0692241433626686</c:v>
              </c:pt>
              <c:pt idx="44">
                <c:v>1.0692241433626686</c:v>
              </c:pt>
              <c:pt idx="45">
                <c:v>1.0692241433626686</c:v>
              </c:pt>
              <c:pt idx="46">
                <c:v>1.0692241433626686</c:v>
              </c:pt>
              <c:pt idx="47">
                <c:v>1.0692241433626686</c:v>
              </c:pt>
              <c:pt idx="48">
                <c:v>1.0692241433626686</c:v>
              </c:pt>
              <c:pt idx="49">
                <c:v>1.0692241433626686</c:v>
              </c:pt>
              <c:pt idx="50">
                <c:v>1.0692241433626686</c:v>
              </c:pt>
              <c:pt idx="51">
                <c:v>1.0692241433626686</c:v>
              </c:pt>
              <c:pt idx="52">
                <c:v>1.0692241433626686</c:v>
              </c:pt>
              <c:pt idx="53">
                <c:v>1.0692241433626686</c:v>
              </c:pt>
              <c:pt idx="54">
                <c:v>1.0692241433626686</c:v>
              </c:pt>
              <c:pt idx="55">
                <c:v>1.0692241433626686</c:v>
              </c:pt>
              <c:pt idx="56">
                <c:v>1.0692241433626686</c:v>
              </c:pt>
              <c:pt idx="57">
                <c:v>1.0692241433626686</c:v>
              </c:pt>
              <c:pt idx="58">
                <c:v>1.0692241433626686</c:v>
              </c:pt>
              <c:pt idx="59">
                <c:v>1.0692241433626686</c:v>
              </c:pt>
              <c:pt idx="60">
                <c:v>1.0692241433626686</c:v>
              </c:pt>
              <c:pt idx="61">
                <c:v>1.0692241433626686</c:v>
              </c:pt>
              <c:pt idx="62">
                <c:v>1.0692241433626686</c:v>
              </c:pt>
              <c:pt idx="63">
                <c:v>1.0692241433626686</c:v>
              </c:pt>
              <c:pt idx="64">
                <c:v>1.0692241433626686</c:v>
              </c:pt>
              <c:pt idx="65">
                <c:v>1.0692241433626686</c:v>
              </c:pt>
              <c:pt idx="66">
                <c:v>1.0692241433626686</c:v>
              </c:pt>
              <c:pt idx="67">
                <c:v>1.0692241433626686</c:v>
              </c:pt>
              <c:pt idx="68">
                <c:v>1.0692241433626686</c:v>
              </c:pt>
              <c:pt idx="69">
                <c:v>1.0692241433626686</c:v>
              </c:pt>
              <c:pt idx="70">
                <c:v>1.0692241433626686</c:v>
              </c:pt>
              <c:pt idx="71">
                <c:v>1.0692241433626686</c:v>
              </c:pt>
              <c:pt idx="72">
                <c:v>1.0692241433626686</c:v>
              </c:pt>
              <c:pt idx="73">
                <c:v>1.0692241433626686</c:v>
              </c:pt>
            </c:numLit>
          </c:val>
          <c:smooth val="0"/>
        </c:ser>
        <c:ser>
          <c:idx val="2"/>
          <c:order val="2"/>
          <c:tx>
            <c:v>The good years</c:v>
          </c:tx>
          <c:spPr>
            <a:ln w="19050">
              <a:solidFill>
                <a:schemeClr val="tx1"/>
              </a:solidFill>
            </a:ln>
          </c:spPr>
          <c:marker>
            <c:symbol val="none"/>
          </c:marker>
          <c:cat>
            <c:numRef>
              <c:f>'Fig 4.11 &amp; 4.12 Income growth'!$A$3:$A$76</c:f>
              <c:numCache>
                <c:formatCode>General</c:formatCode>
                <c:ptCount val="74"/>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pt idx="27">
                  <c:v>2014</c:v>
                </c:pt>
                <c:pt idx="28">
                  <c:v>2015</c:v>
                </c:pt>
                <c:pt idx="29">
                  <c:v>2016</c:v>
                </c:pt>
                <c:pt idx="30">
                  <c:v>2017</c:v>
                </c:pt>
                <c:pt idx="31">
                  <c:v>2018</c:v>
                </c:pt>
                <c:pt idx="32">
                  <c:v>2019</c:v>
                </c:pt>
                <c:pt idx="33">
                  <c:v>2020</c:v>
                </c:pt>
                <c:pt idx="34">
                  <c:v>2021</c:v>
                </c:pt>
                <c:pt idx="35">
                  <c:v>2022</c:v>
                </c:pt>
                <c:pt idx="36">
                  <c:v>2023</c:v>
                </c:pt>
                <c:pt idx="37">
                  <c:v>2024</c:v>
                </c:pt>
                <c:pt idx="38">
                  <c:v>2025</c:v>
                </c:pt>
                <c:pt idx="39">
                  <c:v>2026</c:v>
                </c:pt>
                <c:pt idx="40">
                  <c:v>2027</c:v>
                </c:pt>
                <c:pt idx="41">
                  <c:v>2028</c:v>
                </c:pt>
                <c:pt idx="42">
                  <c:v>2029</c:v>
                </c:pt>
                <c:pt idx="43">
                  <c:v>2030</c:v>
                </c:pt>
                <c:pt idx="44">
                  <c:v>2031</c:v>
                </c:pt>
                <c:pt idx="45">
                  <c:v>2032</c:v>
                </c:pt>
                <c:pt idx="46">
                  <c:v>2033</c:v>
                </c:pt>
                <c:pt idx="47">
                  <c:v>2034</c:v>
                </c:pt>
                <c:pt idx="48">
                  <c:v>2035</c:v>
                </c:pt>
                <c:pt idx="49">
                  <c:v>2036</c:v>
                </c:pt>
                <c:pt idx="50">
                  <c:v>2037</c:v>
                </c:pt>
                <c:pt idx="51">
                  <c:v>2038</c:v>
                </c:pt>
                <c:pt idx="52">
                  <c:v>2039</c:v>
                </c:pt>
                <c:pt idx="53">
                  <c:v>2040</c:v>
                </c:pt>
                <c:pt idx="54">
                  <c:v>2041</c:v>
                </c:pt>
                <c:pt idx="55">
                  <c:v>2042</c:v>
                </c:pt>
                <c:pt idx="56">
                  <c:v>2043</c:v>
                </c:pt>
                <c:pt idx="57">
                  <c:v>2044</c:v>
                </c:pt>
                <c:pt idx="58">
                  <c:v>2045</c:v>
                </c:pt>
                <c:pt idx="59">
                  <c:v>2046</c:v>
                </c:pt>
                <c:pt idx="60">
                  <c:v>2047</c:v>
                </c:pt>
                <c:pt idx="61">
                  <c:v>2048</c:v>
                </c:pt>
                <c:pt idx="62">
                  <c:v>2049</c:v>
                </c:pt>
                <c:pt idx="63">
                  <c:v>2050</c:v>
                </c:pt>
                <c:pt idx="64">
                  <c:v>2051</c:v>
                </c:pt>
                <c:pt idx="65">
                  <c:v>2052</c:v>
                </c:pt>
                <c:pt idx="66">
                  <c:v>2053</c:v>
                </c:pt>
                <c:pt idx="67">
                  <c:v>2054</c:v>
                </c:pt>
                <c:pt idx="68">
                  <c:v>2055</c:v>
                </c:pt>
                <c:pt idx="69">
                  <c:v>2056</c:v>
                </c:pt>
                <c:pt idx="70">
                  <c:v>2057</c:v>
                </c:pt>
                <c:pt idx="71">
                  <c:v>2058</c:v>
                </c:pt>
                <c:pt idx="72">
                  <c:v>2059</c:v>
                </c:pt>
                <c:pt idx="73">
                  <c:v>2060</c:v>
                </c:pt>
              </c:numCache>
            </c:numRef>
          </c:cat>
          <c:val>
            <c:numLit>
              <c:formatCode>General</c:formatCode>
              <c:ptCount val="74"/>
              <c:pt idx="6">
                <c:v>2.7264937651529242</c:v>
              </c:pt>
              <c:pt idx="7">
                <c:v>2.7264937651529242</c:v>
              </c:pt>
              <c:pt idx="8">
                <c:v>2.7264937651529242</c:v>
              </c:pt>
              <c:pt idx="9">
                <c:v>2.7264937651529242</c:v>
              </c:pt>
              <c:pt idx="10">
                <c:v>2.7264937651529242</c:v>
              </c:pt>
              <c:pt idx="11">
                <c:v>2.7264937651529242</c:v>
              </c:pt>
              <c:pt idx="12">
                <c:v>2.7264937651529242</c:v>
              </c:pt>
              <c:pt idx="13">
                <c:v>2.7264937651529242</c:v>
              </c:pt>
              <c:pt idx="14">
                <c:v>2.7264937651529242</c:v>
              </c:pt>
              <c:pt idx="15">
                <c:v>2.7264937651529242</c:v>
              </c:pt>
              <c:pt idx="16">
                <c:v>2.7264937651529242</c:v>
              </c:pt>
              <c:pt idx="17">
                <c:v>2.7264937651529242</c:v>
              </c:pt>
              <c:pt idx="18">
                <c:v>2.7264937651529242</c:v>
              </c:pt>
              <c:pt idx="19">
                <c:v>2.7264937651529242</c:v>
              </c:pt>
              <c:pt idx="20">
                <c:v>2.7264937651529242</c:v>
              </c:pt>
              <c:pt idx="21">
                <c:v>2.7264937651529242</c:v>
              </c:pt>
              <c:pt idx="22">
                <c:v>2.7264937651529242</c:v>
              </c:pt>
              <c:pt idx="23">
                <c:v>2.7264937651529242</c:v>
              </c:pt>
              <c:pt idx="24">
                <c:v>2.7264937651529242</c:v>
              </c:pt>
              <c:pt idx="25">
                <c:v>2.7264937651529242</c:v>
              </c:pt>
            </c:numLit>
          </c:val>
          <c:smooth val="0"/>
        </c:ser>
        <c:ser>
          <c:idx val="1"/>
          <c:order val="3"/>
          <c:tx>
            <c:strRef>
              <c:f>'Fig 4.11 &amp; 4.12 Income growth'!$G$1</c:f>
              <c:strCache>
                <c:ptCount val="1"/>
                <c:pt idx="0">
                  <c:v>% change in RNNDI per capita</c:v>
                </c:pt>
              </c:strCache>
            </c:strRef>
          </c:tx>
          <c:spPr>
            <a:ln w="22225" cap="rnd" cmpd="sng" algn="ctr">
              <a:solidFill>
                <a:srgbClr val="78A22F"/>
              </a:solidFill>
              <a:prstDash val="solid"/>
              <a:round/>
              <a:headEnd type="none" w="med" len="med"/>
              <a:tailEnd type="none" w="med" len="med"/>
            </a:ln>
          </c:spPr>
          <c:marker>
            <c:symbol val="none"/>
          </c:marker>
          <c:cat>
            <c:numRef>
              <c:f>'Fig 4.11 &amp; 4.12 Income growth'!$A$3:$A$76</c:f>
              <c:numCache>
                <c:formatCode>General</c:formatCode>
                <c:ptCount val="74"/>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pt idx="27">
                  <c:v>2014</c:v>
                </c:pt>
                <c:pt idx="28">
                  <c:v>2015</c:v>
                </c:pt>
                <c:pt idx="29">
                  <c:v>2016</c:v>
                </c:pt>
                <c:pt idx="30">
                  <c:v>2017</c:v>
                </c:pt>
                <c:pt idx="31">
                  <c:v>2018</c:v>
                </c:pt>
                <c:pt idx="32">
                  <c:v>2019</c:v>
                </c:pt>
                <c:pt idx="33">
                  <c:v>2020</c:v>
                </c:pt>
                <c:pt idx="34">
                  <c:v>2021</c:v>
                </c:pt>
                <c:pt idx="35">
                  <c:v>2022</c:v>
                </c:pt>
                <c:pt idx="36">
                  <c:v>2023</c:v>
                </c:pt>
                <c:pt idx="37">
                  <c:v>2024</c:v>
                </c:pt>
                <c:pt idx="38">
                  <c:v>2025</c:v>
                </c:pt>
                <c:pt idx="39">
                  <c:v>2026</c:v>
                </c:pt>
                <c:pt idx="40">
                  <c:v>2027</c:v>
                </c:pt>
                <c:pt idx="41">
                  <c:v>2028</c:v>
                </c:pt>
                <c:pt idx="42">
                  <c:v>2029</c:v>
                </c:pt>
                <c:pt idx="43">
                  <c:v>2030</c:v>
                </c:pt>
                <c:pt idx="44">
                  <c:v>2031</c:v>
                </c:pt>
                <c:pt idx="45">
                  <c:v>2032</c:v>
                </c:pt>
                <c:pt idx="46">
                  <c:v>2033</c:v>
                </c:pt>
                <c:pt idx="47">
                  <c:v>2034</c:v>
                </c:pt>
                <c:pt idx="48">
                  <c:v>2035</c:v>
                </c:pt>
                <c:pt idx="49">
                  <c:v>2036</c:v>
                </c:pt>
                <c:pt idx="50">
                  <c:v>2037</c:v>
                </c:pt>
                <c:pt idx="51">
                  <c:v>2038</c:v>
                </c:pt>
                <c:pt idx="52">
                  <c:v>2039</c:v>
                </c:pt>
                <c:pt idx="53">
                  <c:v>2040</c:v>
                </c:pt>
                <c:pt idx="54">
                  <c:v>2041</c:v>
                </c:pt>
                <c:pt idx="55">
                  <c:v>2042</c:v>
                </c:pt>
                <c:pt idx="56">
                  <c:v>2043</c:v>
                </c:pt>
                <c:pt idx="57">
                  <c:v>2044</c:v>
                </c:pt>
                <c:pt idx="58">
                  <c:v>2045</c:v>
                </c:pt>
                <c:pt idx="59">
                  <c:v>2046</c:v>
                </c:pt>
                <c:pt idx="60">
                  <c:v>2047</c:v>
                </c:pt>
                <c:pt idx="61">
                  <c:v>2048</c:v>
                </c:pt>
                <c:pt idx="62">
                  <c:v>2049</c:v>
                </c:pt>
                <c:pt idx="63">
                  <c:v>2050</c:v>
                </c:pt>
                <c:pt idx="64">
                  <c:v>2051</c:v>
                </c:pt>
                <c:pt idx="65">
                  <c:v>2052</c:v>
                </c:pt>
                <c:pt idx="66">
                  <c:v>2053</c:v>
                </c:pt>
                <c:pt idx="67">
                  <c:v>2054</c:v>
                </c:pt>
                <c:pt idx="68">
                  <c:v>2055</c:v>
                </c:pt>
                <c:pt idx="69">
                  <c:v>2056</c:v>
                </c:pt>
                <c:pt idx="70">
                  <c:v>2057</c:v>
                </c:pt>
                <c:pt idx="71">
                  <c:v>2058</c:v>
                </c:pt>
                <c:pt idx="72">
                  <c:v>2059</c:v>
                </c:pt>
                <c:pt idx="73">
                  <c:v>2060</c:v>
                </c:pt>
              </c:numCache>
            </c:numRef>
          </c:cat>
          <c:val>
            <c:numRef>
              <c:f>'Fig 4.11 &amp; 4.12 Income growth'!$G$3:$G$76</c:f>
              <c:numCache>
                <c:formatCode>General</c:formatCode>
                <c:ptCount val="74"/>
                <c:pt idx="0">
                  <c:v>-0.61040172726377628</c:v>
                </c:pt>
                <c:pt idx="1">
                  <c:v>5.5884394912024016</c:v>
                </c:pt>
                <c:pt idx="2">
                  <c:v>3.9875691349395614</c:v>
                </c:pt>
                <c:pt idx="3">
                  <c:v>1.4716827538438171</c:v>
                </c:pt>
                <c:pt idx="4">
                  <c:v>-3.6016103062182836</c:v>
                </c:pt>
                <c:pt idx="5">
                  <c:v>-1.5136697477161398</c:v>
                </c:pt>
                <c:pt idx="6">
                  <c:v>2.9334784837476757</c:v>
                </c:pt>
                <c:pt idx="7">
                  <c:v>2.6038019436852133</c:v>
                </c:pt>
                <c:pt idx="8">
                  <c:v>2.5725188651421371</c:v>
                </c:pt>
                <c:pt idx="9">
                  <c:v>3.4431172133104093</c:v>
                </c:pt>
                <c:pt idx="10">
                  <c:v>3.5960564163517894</c:v>
                </c:pt>
                <c:pt idx="11">
                  <c:v>3.4071923876912047</c:v>
                </c:pt>
                <c:pt idx="12">
                  <c:v>2.8575261283919851</c:v>
                </c:pt>
                <c:pt idx="13">
                  <c:v>3.7650654893818691</c:v>
                </c:pt>
                <c:pt idx="14">
                  <c:v>0.78313590273018097</c:v>
                </c:pt>
                <c:pt idx="15">
                  <c:v>3.0787012087654997</c:v>
                </c:pt>
                <c:pt idx="16">
                  <c:v>1.8110192390389468</c:v>
                </c:pt>
                <c:pt idx="17">
                  <c:v>4.3600830850154981</c:v>
                </c:pt>
                <c:pt idx="18">
                  <c:v>2.4216827045640876</c:v>
                </c:pt>
                <c:pt idx="19">
                  <c:v>3.2549430868240803</c:v>
                </c:pt>
                <c:pt idx="20">
                  <c:v>2.8134040409351302</c:v>
                </c:pt>
                <c:pt idx="21">
                  <c:v>3.1767146057767093</c:v>
                </c:pt>
                <c:pt idx="22">
                  <c:v>1.469370171450457</c:v>
                </c:pt>
                <c:pt idx="23">
                  <c:v>-2.1367180801493468</c:v>
                </c:pt>
                <c:pt idx="24">
                  <c:v>5.1290994427821035</c:v>
                </c:pt>
                <c:pt idx="25">
                  <c:v>3.1512313630911226</c:v>
                </c:pt>
                <c:pt idx="26">
                  <c:v>-1.5209841786660738</c:v>
                </c:pt>
                <c:pt idx="27">
                  <c:v>1.2733851893683479</c:v>
                </c:pt>
                <c:pt idx="28">
                  <c:v>-0.50950307155914754</c:v>
                </c:pt>
                <c:pt idx="29">
                  <c:v>-0.37295568364270615</c:v>
                </c:pt>
                <c:pt idx="30">
                  <c:v>-0.64446278228540432</c:v>
                </c:pt>
                <c:pt idx="31">
                  <c:v>-1.0066917378739104</c:v>
                </c:pt>
                <c:pt idx="32">
                  <c:v>1.5690040643119518</c:v>
                </c:pt>
                <c:pt idx="33">
                  <c:v>1.456886790966605</c:v>
                </c:pt>
                <c:pt idx="34">
                  <c:v>1.3638373014324801</c:v>
                </c:pt>
                <c:pt idx="35">
                  <c:v>1.2962597902981488</c:v>
                </c:pt>
                <c:pt idx="36">
                  <c:v>1.2476271243326842</c:v>
                </c:pt>
                <c:pt idx="37">
                  <c:v>1.224780712069129</c:v>
                </c:pt>
                <c:pt idx="38">
                  <c:v>1.2260510882232678</c:v>
                </c:pt>
                <c:pt idx="39">
                  <c:v>1.2181140567853133</c:v>
                </c:pt>
                <c:pt idx="40">
                  <c:v>1.2087526130361681</c:v>
                </c:pt>
                <c:pt idx="41">
                  <c:v>1.2204117875926901</c:v>
                </c:pt>
                <c:pt idx="42">
                  <c:v>1.2319162446164045</c:v>
                </c:pt>
                <c:pt idx="43">
                  <c:v>1.2560370050921366</c:v>
                </c:pt>
                <c:pt idx="44">
                  <c:v>1.2632923070849067</c:v>
                </c:pt>
                <c:pt idx="45">
                  <c:v>1.2672773615713728</c:v>
                </c:pt>
                <c:pt idx="46">
                  <c:v>1.2977094302837777</c:v>
                </c:pt>
                <c:pt idx="47">
                  <c:v>1.3134285695887815</c:v>
                </c:pt>
                <c:pt idx="48">
                  <c:v>1.3299012124817766</c:v>
                </c:pt>
                <c:pt idx="49">
                  <c:v>1.3277543312614437</c:v>
                </c:pt>
                <c:pt idx="50">
                  <c:v>1.3231442151376172</c:v>
                </c:pt>
                <c:pt idx="51">
                  <c:v>1.345045349106444</c:v>
                </c:pt>
                <c:pt idx="52">
                  <c:v>1.3496532880062029</c:v>
                </c:pt>
                <c:pt idx="53">
                  <c:v>1.3456015553725109</c:v>
                </c:pt>
                <c:pt idx="54">
                  <c:v>1.3265104771475578</c:v>
                </c:pt>
                <c:pt idx="55">
                  <c:v>1.310169286459173</c:v>
                </c:pt>
                <c:pt idx="56">
                  <c:v>1.3144048987174362</c:v>
                </c:pt>
                <c:pt idx="57">
                  <c:v>1.30970415978513</c:v>
                </c:pt>
                <c:pt idx="58">
                  <c:v>1.2975663919198244</c:v>
                </c:pt>
                <c:pt idx="59">
                  <c:v>1.2777818191837653</c:v>
                </c:pt>
                <c:pt idx="60">
                  <c:v>1.2624239859525765</c:v>
                </c:pt>
                <c:pt idx="61">
                  <c:v>1.2438242853130888</c:v>
                </c:pt>
                <c:pt idx="62">
                  <c:v>1.2247475527277674</c:v>
                </c:pt>
                <c:pt idx="63">
                  <c:v>1.2090389601766116</c:v>
                </c:pt>
                <c:pt idx="64">
                  <c:v>1.1990230473341468</c:v>
                </c:pt>
                <c:pt idx="65">
                  <c:v>1.2045237496789429</c:v>
                </c:pt>
                <c:pt idx="66">
                  <c:v>1.202168111853652</c:v>
                </c:pt>
                <c:pt idx="67">
                  <c:v>1.1969437187832499</c:v>
                </c:pt>
                <c:pt idx="68">
                  <c:v>1.1910415288195697</c:v>
                </c:pt>
                <c:pt idx="69">
                  <c:v>1.2033040835650377</c:v>
                </c:pt>
                <c:pt idx="70">
                  <c:v>1.2333790685602031</c:v>
                </c:pt>
                <c:pt idx="71">
                  <c:v>1.2501422855222488</c:v>
                </c:pt>
                <c:pt idx="72">
                  <c:v>1.2577282639308462</c:v>
                </c:pt>
                <c:pt idx="73">
                  <c:v>1.2594458270287934</c:v>
                </c:pt>
              </c:numCache>
            </c:numRef>
          </c:val>
          <c:smooth val="0"/>
        </c:ser>
        <c:dLbls>
          <c:showLegendKey val="0"/>
          <c:showVal val="0"/>
          <c:showCatName val="0"/>
          <c:showSerName val="0"/>
          <c:showPercent val="0"/>
          <c:showBubbleSize val="0"/>
        </c:dLbls>
        <c:marker val="1"/>
        <c:smooth val="0"/>
        <c:axId val="131560192"/>
        <c:axId val="131561728"/>
      </c:lineChart>
      <c:catAx>
        <c:axId val="131560192"/>
        <c:scaling>
          <c:orientation val="minMax"/>
        </c:scaling>
        <c:delete val="0"/>
        <c:axPos val="b"/>
        <c:numFmt formatCode="General" sourceLinked="1"/>
        <c:majorTickMark val="out"/>
        <c:minorTickMark val="none"/>
        <c:tickLblPos val="low"/>
        <c:txPr>
          <a:bodyPr rot="0" vert="horz"/>
          <a:lstStyle/>
          <a:p>
            <a:pPr>
              <a:defRPr>
                <a:latin typeface="Arial" pitchFamily="34" charset="0"/>
                <a:cs typeface="Arial" pitchFamily="34" charset="0"/>
              </a:defRPr>
            </a:pPr>
            <a:endParaRPr lang="en-US"/>
          </a:p>
        </c:txPr>
        <c:crossAx val="131561728"/>
        <c:crossesAt val="-6"/>
        <c:auto val="1"/>
        <c:lblAlgn val="ctr"/>
        <c:lblOffset val="100"/>
        <c:tickLblSkip val="10"/>
        <c:tickMarkSkip val="10"/>
        <c:noMultiLvlLbl val="0"/>
      </c:catAx>
      <c:valAx>
        <c:axId val="131561728"/>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 ##0" sourceLinked="0"/>
        <c:majorTickMark val="out"/>
        <c:minorTickMark val="none"/>
        <c:tickLblPos val="nextTo"/>
        <c:spPr>
          <a:ln w="9525" cap="flat" cmpd="sng" algn="ctr">
            <a:solidFill>
              <a:srgbClr val="787878"/>
            </a:solidFill>
            <a:prstDash val="solid"/>
            <a:round/>
            <a:headEnd type="none" w="med" len="med"/>
            <a:tailEnd type="none" w="med" len="med"/>
          </a:ln>
        </c:spPr>
        <c:crossAx val="131560192"/>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59492563429571E-2"/>
          <c:y val="4.8506944444444443E-2"/>
          <c:w val="0.86938210848643915"/>
          <c:h val="0.85456736111111109"/>
        </c:manualLayout>
      </c:layout>
      <c:lineChart>
        <c:grouping val="standard"/>
        <c:varyColors val="0"/>
        <c:ser>
          <c:idx val="0"/>
          <c:order val="0"/>
          <c:tx>
            <c:strRef>
              <c:f>'Fig 4.11 &amp; 4.12 Income growth'!$E$1</c:f>
              <c:strCache>
                <c:ptCount val="1"/>
                <c:pt idx="0">
                  <c:v>RNNDI per capita</c:v>
                </c:pt>
              </c:strCache>
            </c:strRef>
          </c:tx>
          <c:spPr>
            <a:ln w="22225" cap="rnd" cmpd="sng" algn="ctr">
              <a:solidFill>
                <a:srgbClr val="39580D"/>
              </a:solidFill>
              <a:prstDash val="sysDash"/>
              <a:round/>
              <a:headEnd type="none" w="med" len="med"/>
              <a:tailEnd type="none" w="med" len="med"/>
            </a:ln>
          </c:spPr>
          <c:marker>
            <c:symbol val="none"/>
          </c:marker>
          <c:cat>
            <c:numRef>
              <c:f>'Fig 4.11 &amp; 4.12 Income growth'!$A$2:$A$76</c:f>
              <c:numCache>
                <c:formatCode>General</c:formatCode>
                <c:ptCount val="75"/>
                <c:pt idx="0">
                  <c:v>1986</c:v>
                </c:pt>
                <c:pt idx="1">
                  <c:v>1987</c:v>
                </c:pt>
                <c:pt idx="2">
                  <c:v>1988</c:v>
                </c:pt>
                <c:pt idx="3">
                  <c:v>1989</c:v>
                </c:pt>
                <c:pt idx="4">
                  <c:v>1990</c:v>
                </c:pt>
                <c:pt idx="5">
                  <c:v>1991</c:v>
                </c:pt>
                <c:pt idx="6">
                  <c:v>1992</c:v>
                </c:pt>
                <c:pt idx="7">
                  <c:v>1993</c:v>
                </c:pt>
                <c:pt idx="8">
                  <c:v>1994</c:v>
                </c:pt>
                <c:pt idx="9">
                  <c:v>1995</c:v>
                </c:pt>
                <c:pt idx="10">
                  <c:v>1996</c:v>
                </c:pt>
                <c:pt idx="11">
                  <c:v>1997</c:v>
                </c:pt>
                <c:pt idx="12">
                  <c:v>1998</c:v>
                </c:pt>
                <c:pt idx="13">
                  <c:v>1999</c:v>
                </c:pt>
                <c:pt idx="14">
                  <c:v>2000</c:v>
                </c:pt>
                <c:pt idx="15">
                  <c:v>2001</c:v>
                </c:pt>
                <c:pt idx="16">
                  <c:v>2002</c:v>
                </c:pt>
                <c:pt idx="17">
                  <c:v>2003</c:v>
                </c:pt>
                <c:pt idx="18">
                  <c:v>2004</c:v>
                </c:pt>
                <c:pt idx="19">
                  <c:v>2005</c:v>
                </c:pt>
                <c:pt idx="20">
                  <c:v>2006</c:v>
                </c:pt>
                <c:pt idx="21">
                  <c:v>2007</c:v>
                </c:pt>
                <c:pt idx="22">
                  <c:v>2008</c:v>
                </c:pt>
                <c:pt idx="23">
                  <c:v>2009</c:v>
                </c:pt>
                <c:pt idx="24">
                  <c:v>2010</c:v>
                </c:pt>
                <c:pt idx="25">
                  <c:v>2011</c:v>
                </c:pt>
                <c:pt idx="26">
                  <c:v>2012</c:v>
                </c:pt>
                <c:pt idx="27">
                  <c:v>2013</c:v>
                </c:pt>
                <c:pt idx="28">
                  <c:v>2014</c:v>
                </c:pt>
                <c:pt idx="29">
                  <c:v>2015</c:v>
                </c:pt>
                <c:pt idx="30">
                  <c:v>2016</c:v>
                </c:pt>
                <c:pt idx="31">
                  <c:v>2017</c:v>
                </c:pt>
                <c:pt idx="32">
                  <c:v>2018</c:v>
                </c:pt>
                <c:pt idx="33">
                  <c:v>2019</c:v>
                </c:pt>
                <c:pt idx="34">
                  <c:v>2020</c:v>
                </c:pt>
                <c:pt idx="35">
                  <c:v>2021</c:v>
                </c:pt>
                <c:pt idx="36">
                  <c:v>2022</c:v>
                </c:pt>
                <c:pt idx="37">
                  <c:v>2023</c:v>
                </c:pt>
                <c:pt idx="38">
                  <c:v>2024</c:v>
                </c:pt>
                <c:pt idx="39">
                  <c:v>2025</c:v>
                </c:pt>
                <c:pt idx="40">
                  <c:v>2026</c:v>
                </c:pt>
                <c:pt idx="41">
                  <c:v>2027</c:v>
                </c:pt>
                <c:pt idx="42">
                  <c:v>2028</c:v>
                </c:pt>
                <c:pt idx="43">
                  <c:v>2029</c:v>
                </c:pt>
                <c:pt idx="44">
                  <c:v>2030</c:v>
                </c:pt>
                <c:pt idx="45">
                  <c:v>2031</c:v>
                </c:pt>
                <c:pt idx="46">
                  <c:v>2032</c:v>
                </c:pt>
                <c:pt idx="47">
                  <c:v>2033</c:v>
                </c:pt>
                <c:pt idx="48">
                  <c:v>2034</c:v>
                </c:pt>
                <c:pt idx="49">
                  <c:v>2035</c:v>
                </c:pt>
                <c:pt idx="50">
                  <c:v>2036</c:v>
                </c:pt>
                <c:pt idx="51">
                  <c:v>2037</c:v>
                </c:pt>
                <c:pt idx="52">
                  <c:v>2038</c:v>
                </c:pt>
                <c:pt idx="53">
                  <c:v>2039</c:v>
                </c:pt>
                <c:pt idx="54">
                  <c:v>2040</c:v>
                </c:pt>
                <c:pt idx="55">
                  <c:v>2041</c:v>
                </c:pt>
                <c:pt idx="56">
                  <c:v>2042</c:v>
                </c:pt>
                <c:pt idx="57">
                  <c:v>2043</c:v>
                </c:pt>
                <c:pt idx="58">
                  <c:v>2044</c:v>
                </c:pt>
                <c:pt idx="59">
                  <c:v>2045</c:v>
                </c:pt>
                <c:pt idx="60">
                  <c:v>2046</c:v>
                </c:pt>
                <c:pt idx="61">
                  <c:v>2047</c:v>
                </c:pt>
                <c:pt idx="62">
                  <c:v>2048</c:v>
                </c:pt>
                <c:pt idx="63">
                  <c:v>2049</c:v>
                </c:pt>
                <c:pt idx="64">
                  <c:v>2050</c:v>
                </c:pt>
                <c:pt idx="65">
                  <c:v>2051</c:v>
                </c:pt>
                <c:pt idx="66">
                  <c:v>2052</c:v>
                </c:pt>
                <c:pt idx="67">
                  <c:v>2053</c:v>
                </c:pt>
                <c:pt idx="68">
                  <c:v>2054</c:v>
                </c:pt>
                <c:pt idx="69">
                  <c:v>2055</c:v>
                </c:pt>
                <c:pt idx="70">
                  <c:v>2056</c:v>
                </c:pt>
                <c:pt idx="71">
                  <c:v>2057</c:v>
                </c:pt>
                <c:pt idx="72">
                  <c:v>2058</c:v>
                </c:pt>
                <c:pt idx="73">
                  <c:v>2059</c:v>
                </c:pt>
                <c:pt idx="74">
                  <c:v>2060</c:v>
                </c:pt>
              </c:numCache>
            </c:numRef>
          </c:cat>
          <c:val>
            <c:numRef>
              <c:f>'Fig 4.11 &amp; 4.12 Income growth'!$E$2:$E$76</c:f>
              <c:numCache>
                <c:formatCode>General</c:formatCode>
                <c:ptCount val="75"/>
                <c:pt idx="0">
                  <c:v>29.94498448155295</c:v>
                </c:pt>
                <c:pt idx="1">
                  <c:v>29.762199779048682</c:v>
                </c:pt>
                <c:pt idx="2">
                  <c:v>31.425442304951591</c:v>
                </c:pt>
                <c:pt idx="3">
                  <c:v>32.67855354282208</c:v>
                </c:pt>
                <c:pt idx="4">
                  <c:v>33.159478179517407</c:v>
                </c:pt>
                <c:pt idx="5">
                  <c:v>31.965202995915707</c:v>
                </c:pt>
                <c:pt idx="6">
                  <c:v>31.481355388370478</c:v>
                </c:pt>
                <c:pt idx="7">
                  <c:v>32.404854175080466</c:v>
                </c:pt>
                <c:pt idx="8">
                  <c:v>33.248612397939567</c:v>
                </c:pt>
                <c:pt idx="9">
                  <c:v>34.103939224274548</c:v>
                </c:pt>
                <c:pt idx="10">
                  <c:v>35.278177826122466</c:v>
                </c:pt>
                <c:pt idx="11">
                  <c:v>36.546801003410735</c:v>
                </c:pt>
                <c:pt idx="12">
                  <c:v>37.792020825143602</c:v>
                </c:pt>
                <c:pt idx="13">
                  <c:v>38.87193769466942</c:v>
                </c:pt>
                <c:pt idx="14">
                  <c:v>40.335491605865442</c:v>
                </c:pt>
                <c:pt idx="15">
                  <c:v>40.65137332217369</c:v>
                </c:pt>
                <c:pt idx="16">
                  <c:v>41.902907644023223</c:v>
                </c:pt>
                <c:pt idx="17">
                  <c:v>42.661777363173201</c:v>
                </c:pt>
                <c:pt idx="18">
                  <c:v>44.521866301751885</c:v>
                </c:pt>
                <c:pt idx="19">
                  <c:v>45.600044637730555</c:v>
                </c:pt>
                <c:pt idx="20">
                  <c:v>47.08430013825506</c:v>
                </c:pt>
                <c:pt idx="21">
                  <c:v>48.408971740990751</c:v>
                </c:pt>
                <c:pt idx="22">
                  <c:v>49.946786616793119</c:v>
                </c:pt>
                <c:pt idx="23">
                  <c:v>50.680689800938282</c:v>
                </c:pt>
                <c:pt idx="24">
                  <c:v>49.59778633881723</c:v>
                </c:pt>
                <c:pt idx="25">
                  <c:v>52.14170612155376</c:v>
                </c:pt>
                <c:pt idx="26">
                  <c:v>53.784811918106961</c:v>
                </c:pt>
                <c:pt idx="27">
                  <c:v>52.966753438307251</c:v>
                </c:pt>
                <c:pt idx="28">
                  <c:v>53.641224231879903</c:v>
                </c:pt>
                <c:pt idx="29">
                  <c:v>53.367920546796547</c:v>
                </c:pt>
                <c:pt idx="30">
                  <c:v>53.168881853875348</c:v>
                </c:pt>
                <c:pt idx="31">
                  <c:v>52.826228198569822</c:v>
                </c:pt>
                <c:pt idx="32">
                  <c:v>52.294430923864404</c:v>
                </c:pt>
                <c:pt idx="33">
                  <c:v>53.114932670468647</c:v>
                </c:pt>
                <c:pt idx="34">
                  <c:v>53.888757108575511</c:v>
                </c:pt>
                <c:pt idx="35">
                  <c:v>54.62371207930061</c:v>
                </c:pt>
                <c:pt idx="36">
                  <c:v>55.331777294952822</c:v>
                </c:pt>
                <c:pt idx="37">
                  <c:v>56.022111556860011</c:v>
                </c:pt>
                <c:pt idx="38">
                  <c:v>56.708259573702286</c:v>
                </c:pt>
                <c:pt idx="39">
                  <c:v>57.403531807318139</c:v>
                </c:pt>
                <c:pt idx="40">
                  <c:v>58.102772297354306</c:v>
                </c:pt>
                <c:pt idx="41">
                  <c:v>58.805091075745025</c:v>
                </c:pt>
                <c:pt idx="42">
                  <c:v>59.522755338938033</c:v>
                </c:pt>
                <c:pt idx="43">
                  <c:v>60.256025831201683</c:v>
                </c:pt>
                <c:pt idx="44">
                  <c:v>61.012863813439452</c:v>
                </c:pt>
                <c:pt idx="45">
                  <c:v>61.783634628326823</c:v>
                </c:pt>
                <c:pt idx="46">
                  <c:v>62.566604643127576</c:v>
                </c:pt>
                <c:pt idx="47">
                  <c:v>63.378537371789811</c:v>
                </c:pt>
                <c:pt idx="48">
                  <c:v>64.210969188618407</c:v>
                </c:pt>
                <c:pt idx="49">
                  <c:v>65.064911646404141</c:v>
                </c:pt>
                <c:pt idx="50">
                  <c:v>65.92881382892071</c:v>
                </c:pt>
                <c:pt idx="51">
                  <c:v>66.80114711520693</c:v>
                </c:pt>
                <c:pt idx="52">
                  <c:v>67.69965283762977</c:v>
                </c:pt>
                <c:pt idx="53">
                  <c:v>68.61336342812163</c:v>
                </c:pt>
                <c:pt idx="54">
                  <c:v>69.536625913603828</c:v>
                </c:pt>
                <c:pt idx="55">
                  <c:v>70.459036541802689</c:v>
                </c:pt>
                <c:pt idx="56">
                  <c:v>71.382169198108429</c:v>
                </c:pt>
                <c:pt idx="57">
                  <c:v>72.320419926859131</c:v>
                </c:pt>
                <c:pt idx="58">
                  <c:v>73.267603475015278</c:v>
                </c:pt>
                <c:pt idx="59">
                  <c:v>74.218299273872162</c:v>
                </c:pt>
                <c:pt idx="60">
                  <c:v>75.166647208501089</c:v>
                </c:pt>
                <c:pt idx="61">
                  <c:v>76.115568992297554</c:v>
                </c:pt>
                <c:pt idx="62">
                  <c:v>77.062312924327998</c:v>
                </c:pt>
                <c:pt idx="63">
                  <c:v>78.006131715944122</c:v>
                </c:pt>
                <c:pt idx="64">
                  <c:v>78.949256239716576</c:v>
                </c:pt>
                <c:pt idx="65">
                  <c:v>79.895876017729677</c:v>
                </c:pt>
                <c:pt idx="66">
                  <c:v>80.858240819377272</c:v>
                </c:pt>
                <c:pt idx="67">
                  <c:v>81.830292806313665</c:v>
                </c:pt>
                <c:pt idx="68">
                  <c:v>82.809755356120775</c:v>
                </c:pt>
                <c:pt idx="69">
                  <c:v>83.79605393232606</c:v>
                </c:pt>
                <c:pt idx="70">
                  <c:v>84.804375271160097</c:v>
                </c:pt>
                <c:pt idx="71">
                  <c:v>85.850334684977838</c:v>
                </c:pt>
                <c:pt idx="72">
                  <c:v>86.923586021137112</c:v>
                </c:pt>
                <c:pt idx="73">
                  <c:v>88.016848530547193</c:v>
                </c:pt>
                <c:pt idx="74">
                  <c:v>89.125373056447415</c:v>
                </c:pt>
              </c:numCache>
            </c:numRef>
          </c:val>
          <c:smooth val="0"/>
        </c:ser>
        <c:ser>
          <c:idx val="1"/>
          <c:order val="1"/>
          <c:tx>
            <c:strRef>
              <c:f>'Fig 4.11 &amp; 4.12 Income growth'!$B$1</c:f>
              <c:strCache>
                <c:ptCount val="1"/>
                <c:pt idx="0">
                  <c:v>RGDP per capita</c:v>
                </c:pt>
              </c:strCache>
            </c:strRef>
          </c:tx>
          <c:spPr>
            <a:ln w="22225" cap="rnd" cmpd="sng" algn="ctr">
              <a:solidFill>
                <a:srgbClr val="78A22F"/>
              </a:solidFill>
              <a:prstDash val="solid"/>
              <a:round/>
              <a:headEnd type="none" w="med" len="med"/>
              <a:tailEnd type="none" w="med" len="med"/>
            </a:ln>
          </c:spPr>
          <c:marker>
            <c:symbol val="none"/>
          </c:marker>
          <c:cat>
            <c:numRef>
              <c:f>'Fig 4.11 &amp; 4.12 Income growth'!$A$2:$A$76</c:f>
              <c:numCache>
                <c:formatCode>General</c:formatCode>
                <c:ptCount val="75"/>
                <c:pt idx="0">
                  <c:v>1986</c:v>
                </c:pt>
                <c:pt idx="1">
                  <c:v>1987</c:v>
                </c:pt>
                <c:pt idx="2">
                  <c:v>1988</c:v>
                </c:pt>
                <c:pt idx="3">
                  <c:v>1989</c:v>
                </c:pt>
                <c:pt idx="4">
                  <c:v>1990</c:v>
                </c:pt>
                <c:pt idx="5">
                  <c:v>1991</c:v>
                </c:pt>
                <c:pt idx="6">
                  <c:v>1992</c:v>
                </c:pt>
                <c:pt idx="7">
                  <c:v>1993</c:v>
                </c:pt>
                <c:pt idx="8">
                  <c:v>1994</c:v>
                </c:pt>
                <c:pt idx="9">
                  <c:v>1995</c:v>
                </c:pt>
                <c:pt idx="10">
                  <c:v>1996</c:v>
                </c:pt>
                <c:pt idx="11">
                  <c:v>1997</c:v>
                </c:pt>
                <c:pt idx="12">
                  <c:v>1998</c:v>
                </c:pt>
                <c:pt idx="13">
                  <c:v>1999</c:v>
                </c:pt>
                <c:pt idx="14">
                  <c:v>2000</c:v>
                </c:pt>
                <c:pt idx="15">
                  <c:v>2001</c:v>
                </c:pt>
                <c:pt idx="16">
                  <c:v>2002</c:v>
                </c:pt>
                <c:pt idx="17">
                  <c:v>2003</c:v>
                </c:pt>
                <c:pt idx="18">
                  <c:v>2004</c:v>
                </c:pt>
                <c:pt idx="19">
                  <c:v>2005</c:v>
                </c:pt>
                <c:pt idx="20">
                  <c:v>2006</c:v>
                </c:pt>
                <c:pt idx="21">
                  <c:v>2007</c:v>
                </c:pt>
                <c:pt idx="22">
                  <c:v>2008</c:v>
                </c:pt>
                <c:pt idx="23">
                  <c:v>2009</c:v>
                </c:pt>
                <c:pt idx="24">
                  <c:v>2010</c:v>
                </c:pt>
                <c:pt idx="25">
                  <c:v>2011</c:v>
                </c:pt>
                <c:pt idx="26">
                  <c:v>2012</c:v>
                </c:pt>
                <c:pt idx="27">
                  <c:v>2013</c:v>
                </c:pt>
                <c:pt idx="28">
                  <c:v>2014</c:v>
                </c:pt>
                <c:pt idx="29">
                  <c:v>2015</c:v>
                </c:pt>
                <c:pt idx="30">
                  <c:v>2016</c:v>
                </c:pt>
                <c:pt idx="31">
                  <c:v>2017</c:v>
                </c:pt>
                <c:pt idx="32">
                  <c:v>2018</c:v>
                </c:pt>
                <c:pt idx="33">
                  <c:v>2019</c:v>
                </c:pt>
                <c:pt idx="34">
                  <c:v>2020</c:v>
                </c:pt>
                <c:pt idx="35">
                  <c:v>2021</c:v>
                </c:pt>
                <c:pt idx="36">
                  <c:v>2022</c:v>
                </c:pt>
                <c:pt idx="37">
                  <c:v>2023</c:v>
                </c:pt>
                <c:pt idx="38">
                  <c:v>2024</c:v>
                </c:pt>
                <c:pt idx="39">
                  <c:v>2025</c:v>
                </c:pt>
                <c:pt idx="40">
                  <c:v>2026</c:v>
                </c:pt>
                <c:pt idx="41">
                  <c:v>2027</c:v>
                </c:pt>
                <c:pt idx="42">
                  <c:v>2028</c:v>
                </c:pt>
                <c:pt idx="43">
                  <c:v>2029</c:v>
                </c:pt>
                <c:pt idx="44">
                  <c:v>2030</c:v>
                </c:pt>
                <c:pt idx="45">
                  <c:v>2031</c:v>
                </c:pt>
                <c:pt idx="46">
                  <c:v>2032</c:v>
                </c:pt>
                <c:pt idx="47">
                  <c:v>2033</c:v>
                </c:pt>
                <c:pt idx="48">
                  <c:v>2034</c:v>
                </c:pt>
                <c:pt idx="49">
                  <c:v>2035</c:v>
                </c:pt>
                <c:pt idx="50">
                  <c:v>2036</c:v>
                </c:pt>
                <c:pt idx="51">
                  <c:v>2037</c:v>
                </c:pt>
                <c:pt idx="52">
                  <c:v>2038</c:v>
                </c:pt>
                <c:pt idx="53">
                  <c:v>2039</c:v>
                </c:pt>
                <c:pt idx="54">
                  <c:v>2040</c:v>
                </c:pt>
                <c:pt idx="55">
                  <c:v>2041</c:v>
                </c:pt>
                <c:pt idx="56">
                  <c:v>2042</c:v>
                </c:pt>
                <c:pt idx="57">
                  <c:v>2043</c:v>
                </c:pt>
                <c:pt idx="58">
                  <c:v>2044</c:v>
                </c:pt>
                <c:pt idx="59">
                  <c:v>2045</c:v>
                </c:pt>
                <c:pt idx="60">
                  <c:v>2046</c:v>
                </c:pt>
                <c:pt idx="61">
                  <c:v>2047</c:v>
                </c:pt>
                <c:pt idx="62">
                  <c:v>2048</c:v>
                </c:pt>
                <c:pt idx="63">
                  <c:v>2049</c:v>
                </c:pt>
                <c:pt idx="64">
                  <c:v>2050</c:v>
                </c:pt>
                <c:pt idx="65">
                  <c:v>2051</c:v>
                </c:pt>
                <c:pt idx="66">
                  <c:v>2052</c:v>
                </c:pt>
                <c:pt idx="67">
                  <c:v>2053</c:v>
                </c:pt>
                <c:pt idx="68">
                  <c:v>2054</c:v>
                </c:pt>
                <c:pt idx="69">
                  <c:v>2055</c:v>
                </c:pt>
                <c:pt idx="70">
                  <c:v>2056</c:v>
                </c:pt>
                <c:pt idx="71">
                  <c:v>2057</c:v>
                </c:pt>
                <c:pt idx="72">
                  <c:v>2058</c:v>
                </c:pt>
                <c:pt idx="73">
                  <c:v>2059</c:v>
                </c:pt>
                <c:pt idx="74">
                  <c:v>2060</c:v>
                </c:pt>
              </c:numCache>
            </c:numRef>
          </c:cat>
          <c:val>
            <c:numRef>
              <c:f>'Fig 4.11 &amp; 4.12 Income growth'!$B$2:$B$76</c:f>
              <c:numCache>
                <c:formatCode>General</c:formatCode>
                <c:ptCount val="75"/>
                <c:pt idx="0">
                  <c:v>40.295520479325994</c:v>
                </c:pt>
                <c:pt idx="1">
                  <c:v>40.675512319101685</c:v>
                </c:pt>
                <c:pt idx="2">
                  <c:v>42.270349851405832</c:v>
                </c:pt>
                <c:pt idx="3">
                  <c:v>43.219664505325575</c:v>
                </c:pt>
                <c:pt idx="4">
                  <c:v>44.30496467130726</c:v>
                </c:pt>
                <c:pt idx="5">
                  <c:v>43.645720169492336</c:v>
                </c:pt>
                <c:pt idx="6">
                  <c:v>43.263534036265511</c:v>
                </c:pt>
                <c:pt idx="7">
                  <c:v>44.602632672620565</c:v>
                </c:pt>
                <c:pt idx="8">
                  <c:v>45.97571418461866</c:v>
                </c:pt>
                <c:pt idx="9">
                  <c:v>47.198980183103487</c:v>
                </c:pt>
                <c:pt idx="10">
                  <c:v>48.493155426374685</c:v>
                </c:pt>
                <c:pt idx="11">
                  <c:v>49.831034896388338</c:v>
                </c:pt>
                <c:pt idx="12">
                  <c:v>51.501377738169722</c:v>
                </c:pt>
                <c:pt idx="13">
                  <c:v>53.515503323263097</c:v>
                </c:pt>
                <c:pt idx="14">
                  <c:v>54.971284371322945</c:v>
                </c:pt>
                <c:pt idx="15">
                  <c:v>55.352691893480348</c:v>
                </c:pt>
                <c:pt idx="16">
                  <c:v>56.802400191220457</c:v>
                </c:pt>
                <c:pt idx="17">
                  <c:v>57.885278149728222</c:v>
                </c:pt>
                <c:pt idx="18">
                  <c:v>59.626929393473596</c:v>
                </c:pt>
                <c:pt idx="19">
                  <c:v>60.845834133433407</c:v>
                </c:pt>
                <c:pt idx="20">
                  <c:v>61.862108737832543</c:v>
                </c:pt>
                <c:pt idx="21">
                  <c:v>63.181666969810109</c:v>
                </c:pt>
                <c:pt idx="22">
                  <c:v>64.274912783929182</c:v>
                </c:pt>
                <c:pt idx="23">
                  <c:v>64.07925953588439</c:v>
                </c:pt>
                <c:pt idx="24">
                  <c:v>64.167603788753595</c:v>
                </c:pt>
                <c:pt idx="25">
                  <c:v>64.64587149479307</c:v>
                </c:pt>
                <c:pt idx="26">
                  <c:v>65.973744592054018</c:v>
                </c:pt>
                <c:pt idx="27">
                  <c:v>66.561357908035191</c:v>
                </c:pt>
                <c:pt idx="28">
                  <c:v>68.791923444858625</c:v>
                </c:pt>
                <c:pt idx="29">
                  <c:v>69.959298382351292</c:v>
                </c:pt>
                <c:pt idx="30">
                  <c:v>71.104951453734529</c:v>
                </c:pt>
                <c:pt idx="31">
                  <c:v>72.211780483493399</c:v>
                </c:pt>
                <c:pt idx="32">
                  <c:v>73.263264303350468</c:v>
                </c:pt>
                <c:pt idx="33">
                  <c:v>74.291577312387034</c:v>
                </c:pt>
                <c:pt idx="34">
                  <c:v>75.307962904886821</c:v>
                </c:pt>
                <c:pt idx="35">
                  <c:v>76.306548460961892</c:v>
                </c:pt>
                <c:pt idx="36">
                  <c:v>77.290110950148815</c:v>
                </c:pt>
                <c:pt idx="37">
                  <c:v>78.265704555464808</c:v>
                </c:pt>
                <c:pt idx="38">
                  <c:v>79.244260253005606</c:v>
                </c:pt>
                <c:pt idx="39">
                  <c:v>80.239954590306837</c:v>
                </c:pt>
                <c:pt idx="40">
                  <c:v>81.247652764644144</c:v>
                </c:pt>
                <c:pt idx="41">
                  <c:v>82.264598038323413</c:v>
                </c:pt>
                <c:pt idx="42">
                  <c:v>83.304386559625584</c:v>
                </c:pt>
                <c:pt idx="43">
                  <c:v>84.368879620269482</c:v>
                </c:pt>
                <c:pt idx="44">
                  <c:v>85.467472784072299</c:v>
                </c:pt>
                <c:pt idx="45">
                  <c:v>86.591887126445712</c:v>
                </c:pt>
                <c:pt idx="46">
                  <c:v>87.738008935035324</c:v>
                </c:pt>
                <c:pt idx="47">
                  <c:v>88.924195145595505</c:v>
                </c:pt>
                <c:pt idx="48">
                  <c:v>90.144331358353014</c:v>
                </c:pt>
                <c:pt idx="49">
                  <c:v>91.398683601355714</c:v>
                </c:pt>
                <c:pt idx="50">
                  <c:v>92.673586755075064</c:v>
                </c:pt>
                <c:pt idx="51">
                  <c:v>93.964984392862505</c:v>
                </c:pt>
                <c:pt idx="52">
                  <c:v>95.292352866190384</c:v>
                </c:pt>
                <c:pt idx="53">
                  <c:v>96.646957552809724</c:v>
                </c:pt>
                <c:pt idx="54">
                  <c:v>98.020856046569534</c:v>
                </c:pt>
                <c:pt idx="55">
                  <c:v>99.400792790086669</c:v>
                </c:pt>
                <c:pt idx="56">
                  <c:v>100.78606342229043</c:v>
                </c:pt>
                <c:pt idx="57">
                  <c:v>102.19167584490833</c:v>
                </c:pt>
                <c:pt idx="58">
                  <c:v>103.61432379700562</c:v>
                </c:pt>
                <c:pt idx="59">
                  <c:v>105.04717483578251</c:v>
                </c:pt>
                <c:pt idx="60">
                  <c:v>106.48338056304375</c:v>
                </c:pt>
                <c:pt idx="61">
                  <c:v>107.92381486703061</c:v>
                </c:pt>
                <c:pt idx="62">
                  <c:v>109.36541323856048</c:v>
                </c:pt>
                <c:pt idx="63">
                  <c:v>110.80662055681984</c:v>
                </c:pt>
                <c:pt idx="64">
                  <c:v>112.24954697544845</c:v>
                </c:pt>
                <c:pt idx="65">
                  <c:v>113.69943392359285</c:v>
                </c:pt>
                <c:pt idx="66">
                  <c:v>115.17065316613584</c:v>
                </c:pt>
                <c:pt idx="67">
                  <c:v>116.66052828496078</c:v>
                </c:pt>
                <c:pt idx="68">
                  <c:v>118.16443007715836</c:v>
                </c:pt>
                <c:pt idx="69">
                  <c:v>119.68174843083887</c:v>
                </c:pt>
                <c:pt idx="70">
                  <c:v>121.22951580769818</c:v>
                </c:pt>
                <c:pt idx="71">
                  <c:v>122.82853041311201</c:v>
                </c:pt>
                <c:pt idx="72">
                  <c:v>124.47111986693858</c:v>
                </c:pt>
                <c:pt idx="73">
                  <c:v>126.14637890524128</c:v>
                </c:pt>
                <c:pt idx="74">
                  <c:v>127.84801673009684</c:v>
                </c:pt>
              </c:numCache>
            </c:numRef>
          </c:val>
          <c:smooth val="0"/>
        </c:ser>
        <c:dLbls>
          <c:showLegendKey val="0"/>
          <c:showVal val="0"/>
          <c:showCatName val="0"/>
          <c:showSerName val="0"/>
          <c:showPercent val="0"/>
          <c:showBubbleSize val="0"/>
        </c:dLbls>
        <c:marker val="1"/>
        <c:smooth val="0"/>
        <c:axId val="131381504"/>
        <c:axId val="136919296"/>
      </c:lineChart>
      <c:catAx>
        <c:axId val="131381504"/>
        <c:scaling>
          <c:orientation val="minMax"/>
        </c:scaling>
        <c:delete val="0"/>
        <c:axPos val="b"/>
        <c:numFmt formatCode="General" sourceLinked="1"/>
        <c:majorTickMark val="out"/>
        <c:minorTickMark val="none"/>
        <c:tickLblPos val="nextTo"/>
        <c:txPr>
          <a:bodyPr rot="0" vert="horz"/>
          <a:lstStyle/>
          <a:p>
            <a:pPr>
              <a:defRPr sz="1000">
                <a:latin typeface="Arial" pitchFamily="34" charset="0"/>
                <a:cs typeface="Arial" pitchFamily="34" charset="0"/>
              </a:defRPr>
            </a:pPr>
            <a:endParaRPr lang="en-US"/>
          </a:p>
        </c:txPr>
        <c:crossAx val="136919296"/>
        <c:crosses val="autoZero"/>
        <c:auto val="1"/>
        <c:lblAlgn val="ctr"/>
        <c:lblOffset val="100"/>
        <c:tickLblSkip val="14"/>
        <c:tickMarkSkip val="14"/>
        <c:noMultiLvlLbl val="0"/>
      </c:catAx>
      <c:valAx>
        <c:axId val="136919296"/>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crossAx val="131381504"/>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paperSize="9" orientation="landscape"/>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59492563429571E-2"/>
          <c:y val="4.8506944444444443E-2"/>
          <c:w val="0.78817192722704532"/>
          <c:h val="0.85456736111111109"/>
        </c:manualLayout>
      </c:layout>
      <c:lineChart>
        <c:grouping val="standard"/>
        <c:varyColors val="0"/>
        <c:ser>
          <c:idx val="1"/>
          <c:order val="0"/>
          <c:tx>
            <c:strRef>
              <c:f>'Fig 4.11 &amp; 4.12 Income growth'!$F$1</c:f>
              <c:strCache>
                <c:ptCount val="1"/>
                <c:pt idx="0">
                  <c:v>Gap between RNNDI and RGDP per capita</c:v>
                </c:pt>
              </c:strCache>
            </c:strRef>
          </c:tx>
          <c:spPr>
            <a:ln w="22225" cap="rnd" cmpd="sng" algn="ctr">
              <a:solidFill>
                <a:srgbClr val="78A22F"/>
              </a:solidFill>
              <a:prstDash val="solid"/>
              <a:round/>
              <a:headEnd type="none" w="med" len="med"/>
              <a:tailEnd type="none" w="med" len="med"/>
            </a:ln>
          </c:spPr>
          <c:marker>
            <c:symbol val="none"/>
          </c:marker>
          <c:cat>
            <c:numRef>
              <c:f>'Fig 4.11 &amp; 4.12 Income growth'!$A$2:$A$76</c:f>
              <c:numCache>
                <c:formatCode>General</c:formatCode>
                <c:ptCount val="75"/>
                <c:pt idx="0">
                  <c:v>1986</c:v>
                </c:pt>
                <c:pt idx="1">
                  <c:v>1987</c:v>
                </c:pt>
                <c:pt idx="2">
                  <c:v>1988</c:v>
                </c:pt>
                <c:pt idx="3">
                  <c:v>1989</c:v>
                </c:pt>
                <c:pt idx="4">
                  <c:v>1990</c:v>
                </c:pt>
                <c:pt idx="5">
                  <c:v>1991</c:v>
                </c:pt>
                <c:pt idx="6">
                  <c:v>1992</c:v>
                </c:pt>
                <c:pt idx="7">
                  <c:v>1993</c:v>
                </c:pt>
                <c:pt idx="8">
                  <c:v>1994</c:v>
                </c:pt>
                <c:pt idx="9">
                  <c:v>1995</c:v>
                </c:pt>
                <c:pt idx="10">
                  <c:v>1996</c:v>
                </c:pt>
                <c:pt idx="11">
                  <c:v>1997</c:v>
                </c:pt>
                <c:pt idx="12">
                  <c:v>1998</c:v>
                </c:pt>
                <c:pt idx="13">
                  <c:v>1999</c:v>
                </c:pt>
                <c:pt idx="14">
                  <c:v>2000</c:v>
                </c:pt>
                <c:pt idx="15">
                  <c:v>2001</c:v>
                </c:pt>
                <c:pt idx="16">
                  <c:v>2002</c:v>
                </c:pt>
                <c:pt idx="17">
                  <c:v>2003</c:v>
                </c:pt>
                <c:pt idx="18">
                  <c:v>2004</c:v>
                </c:pt>
                <c:pt idx="19">
                  <c:v>2005</c:v>
                </c:pt>
                <c:pt idx="20">
                  <c:v>2006</c:v>
                </c:pt>
                <c:pt idx="21">
                  <c:v>2007</c:v>
                </c:pt>
                <c:pt idx="22">
                  <c:v>2008</c:v>
                </c:pt>
                <c:pt idx="23">
                  <c:v>2009</c:v>
                </c:pt>
                <c:pt idx="24">
                  <c:v>2010</c:v>
                </c:pt>
                <c:pt idx="25">
                  <c:v>2011</c:v>
                </c:pt>
                <c:pt idx="26">
                  <c:v>2012</c:v>
                </c:pt>
                <c:pt idx="27">
                  <c:v>2013</c:v>
                </c:pt>
                <c:pt idx="28">
                  <c:v>2014</c:v>
                </c:pt>
                <c:pt idx="29">
                  <c:v>2015</c:v>
                </c:pt>
                <c:pt idx="30">
                  <c:v>2016</c:v>
                </c:pt>
                <c:pt idx="31">
                  <c:v>2017</c:v>
                </c:pt>
                <c:pt idx="32">
                  <c:v>2018</c:v>
                </c:pt>
                <c:pt idx="33">
                  <c:v>2019</c:v>
                </c:pt>
                <c:pt idx="34">
                  <c:v>2020</c:v>
                </c:pt>
                <c:pt idx="35">
                  <c:v>2021</c:v>
                </c:pt>
                <c:pt idx="36">
                  <c:v>2022</c:v>
                </c:pt>
                <c:pt idx="37">
                  <c:v>2023</c:v>
                </c:pt>
                <c:pt idx="38">
                  <c:v>2024</c:v>
                </c:pt>
                <c:pt idx="39">
                  <c:v>2025</c:v>
                </c:pt>
                <c:pt idx="40">
                  <c:v>2026</c:v>
                </c:pt>
                <c:pt idx="41">
                  <c:v>2027</c:v>
                </c:pt>
                <c:pt idx="42">
                  <c:v>2028</c:v>
                </c:pt>
                <c:pt idx="43">
                  <c:v>2029</c:v>
                </c:pt>
                <c:pt idx="44">
                  <c:v>2030</c:v>
                </c:pt>
                <c:pt idx="45">
                  <c:v>2031</c:v>
                </c:pt>
                <c:pt idx="46">
                  <c:v>2032</c:v>
                </c:pt>
                <c:pt idx="47">
                  <c:v>2033</c:v>
                </c:pt>
                <c:pt idx="48">
                  <c:v>2034</c:v>
                </c:pt>
                <c:pt idx="49">
                  <c:v>2035</c:v>
                </c:pt>
                <c:pt idx="50">
                  <c:v>2036</c:v>
                </c:pt>
                <c:pt idx="51">
                  <c:v>2037</c:v>
                </c:pt>
                <c:pt idx="52">
                  <c:v>2038</c:v>
                </c:pt>
                <c:pt idx="53">
                  <c:v>2039</c:v>
                </c:pt>
                <c:pt idx="54">
                  <c:v>2040</c:v>
                </c:pt>
                <c:pt idx="55">
                  <c:v>2041</c:v>
                </c:pt>
                <c:pt idx="56">
                  <c:v>2042</c:v>
                </c:pt>
                <c:pt idx="57">
                  <c:v>2043</c:v>
                </c:pt>
                <c:pt idx="58">
                  <c:v>2044</c:v>
                </c:pt>
                <c:pt idx="59">
                  <c:v>2045</c:v>
                </c:pt>
                <c:pt idx="60">
                  <c:v>2046</c:v>
                </c:pt>
                <c:pt idx="61">
                  <c:v>2047</c:v>
                </c:pt>
                <c:pt idx="62">
                  <c:v>2048</c:v>
                </c:pt>
                <c:pt idx="63">
                  <c:v>2049</c:v>
                </c:pt>
                <c:pt idx="64">
                  <c:v>2050</c:v>
                </c:pt>
                <c:pt idx="65">
                  <c:v>2051</c:v>
                </c:pt>
                <c:pt idx="66">
                  <c:v>2052</c:v>
                </c:pt>
                <c:pt idx="67">
                  <c:v>2053</c:v>
                </c:pt>
                <c:pt idx="68">
                  <c:v>2054</c:v>
                </c:pt>
                <c:pt idx="69">
                  <c:v>2055</c:v>
                </c:pt>
                <c:pt idx="70">
                  <c:v>2056</c:v>
                </c:pt>
                <c:pt idx="71">
                  <c:v>2057</c:v>
                </c:pt>
                <c:pt idx="72">
                  <c:v>2058</c:v>
                </c:pt>
                <c:pt idx="73">
                  <c:v>2059</c:v>
                </c:pt>
                <c:pt idx="74">
                  <c:v>2060</c:v>
                </c:pt>
              </c:numCache>
            </c:numRef>
          </c:cat>
          <c:val>
            <c:numRef>
              <c:f>'Fig 4.11 &amp; 4.12 Income growth'!$F$2:$F$76</c:f>
              <c:numCache>
                <c:formatCode>General</c:formatCode>
                <c:ptCount val="75"/>
                <c:pt idx="0">
                  <c:v>10.350535997773044</c:v>
                </c:pt>
                <c:pt idx="1">
                  <c:v>10.913312540053003</c:v>
                </c:pt>
                <c:pt idx="2">
                  <c:v>10.844907546454241</c:v>
                </c:pt>
                <c:pt idx="3">
                  <c:v>10.541110962503495</c:v>
                </c:pt>
                <c:pt idx="4">
                  <c:v>11.145486491789853</c:v>
                </c:pt>
                <c:pt idx="5">
                  <c:v>11.680517173576629</c:v>
                </c:pt>
                <c:pt idx="6">
                  <c:v>11.782178647895034</c:v>
                </c:pt>
                <c:pt idx="7">
                  <c:v>12.197778497540099</c:v>
                </c:pt>
                <c:pt idx="8">
                  <c:v>12.727101786679093</c:v>
                </c:pt>
                <c:pt idx="9">
                  <c:v>13.095040958828939</c:v>
                </c:pt>
                <c:pt idx="10">
                  <c:v>13.214977600252219</c:v>
                </c:pt>
                <c:pt idx="11">
                  <c:v>13.284233892977603</c:v>
                </c:pt>
                <c:pt idx="12">
                  <c:v>13.70935691302612</c:v>
                </c:pt>
                <c:pt idx="13">
                  <c:v>14.643565628593677</c:v>
                </c:pt>
                <c:pt idx="14">
                  <c:v>14.635792765457502</c:v>
                </c:pt>
                <c:pt idx="15">
                  <c:v>14.701318571306658</c:v>
                </c:pt>
                <c:pt idx="16">
                  <c:v>14.899492547197234</c:v>
                </c:pt>
                <c:pt idx="17">
                  <c:v>15.223500786555022</c:v>
                </c:pt>
                <c:pt idx="18">
                  <c:v>15.105063091721711</c:v>
                </c:pt>
                <c:pt idx="19">
                  <c:v>15.245789495702851</c:v>
                </c:pt>
                <c:pt idx="20">
                  <c:v>14.777808599577483</c:v>
                </c:pt>
                <c:pt idx="21">
                  <c:v>14.772695228819359</c:v>
                </c:pt>
                <c:pt idx="22">
                  <c:v>14.328126167136062</c:v>
                </c:pt>
                <c:pt idx="23">
                  <c:v>13.398569734946108</c:v>
                </c:pt>
                <c:pt idx="24">
                  <c:v>14.569817449936366</c:v>
                </c:pt>
                <c:pt idx="25">
                  <c:v>12.50416537323931</c:v>
                </c:pt>
                <c:pt idx="26">
                  <c:v>12.188932673947058</c:v>
                </c:pt>
                <c:pt idx="27">
                  <c:v>13.59460446972794</c:v>
                </c:pt>
                <c:pt idx="28">
                  <c:v>15.150699212978722</c:v>
                </c:pt>
                <c:pt idx="29">
                  <c:v>16.591377835554745</c:v>
                </c:pt>
                <c:pt idx="30">
                  <c:v>17.936069599859181</c:v>
                </c:pt>
                <c:pt idx="31">
                  <c:v>19.385552284923577</c:v>
                </c:pt>
                <c:pt idx="32">
                  <c:v>20.968833379486064</c:v>
                </c:pt>
                <c:pt idx="33">
                  <c:v>21.176644641918386</c:v>
                </c:pt>
                <c:pt idx="34">
                  <c:v>21.41920579631131</c:v>
                </c:pt>
                <c:pt idx="35">
                  <c:v>21.682836381661282</c:v>
                </c:pt>
                <c:pt idx="36">
                  <c:v>21.958333655195993</c:v>
                </c:pt>
                <c:pt idx="37">
                  <c:v>22.243592998604797</c:v>
                </c:pt>
                <c:pt idx="38">
                  <c:v>22.536000679303321</c:v>
                </c:pt>
                <c:pt idx="39">
                  <c:v>22.836422782988699</c:v>
                </c:pt>
                <c:pt idx="40">
                  <c:v>23.144880467289838</c:v>
                </c:pt>
                <c:pt idx="41">
                  <c:v>23.459506962578388</c:v>
                </c:pt>
                <c:pt idx="42">
                  <c:v>23.781631220687551</c:v>
                </c:pt>
                <c:pt idx="43">
                  <c:v>24.112853789067799</c:v>
                </c:pt>
                <c:pt idx="44">
                  <c:v>24.454608970632847</c:v>
                </c:pt>
                <c:pt idx="45">
                  <c:v>24.80825249811889</c:v>
                </c:pt>
                <c:pt idx="46">
                  <c:v>25.171404291907749</c:v>
                </c:pt>
                <c:pt idx="47">
                  <c:v>25.545657773805694</c:v>
                </c:pt>
                <c:pt idx="48">
                  <c:v>25.933362169734608</c:v>
                </c:pt>
                <c:pt idx="49">
                  <c:v>26.333771954951573</c:v>
                </c:pt>
                <c:pt idx="50">
                  <c:v>26.744772926154354</c:v>
                </c:pt>
                <c:pt idx="51">
                  <c:v>27.163837277655574</c:v>
                </c:pt>
                <c:pt idx="52">
                  <c:v>27.592700028560614</c:v>
                </c:pt>
                <c:pt idx="53">
                  <c:v>28.033594124688094</c:v>
                </c:pt>
                <c:pt idx="54">
                  <c:v>28.484230132965706</c:v>
                </c:pt>
                <c:pt idx="55">
                  <c:v>28.94175624828398</c:v>
                </c:pt>
                <c:pt idx="56">
                  <c:v>29.403894224181997</c:v>
                </c:pt>
                <c:pt idx="57">
                  <c:v>29.871255918049201</c:v>
                </c:pt>
                <c:pt idx="58">
                  <c:v>30.346720321990347</c:v>
                </c:pt>
                <c:pt idx="59">
                  <c:v>30.828875561910351</c:v>
                </c:pt>
                <c:pt idx="60">
                  <c:v>31.316733354542663</c:v>
                </c:pt>
                <c:pt idx="61">
                  <c:v>31.808245874733061</c:v>
                </c:pt>
                <c:pt idx="62">
                  <c:v>32.303100314232481</c:v>
                </c:pt>
                <c:pt idx="63">
                  <c:v>32.800488840875715</c:v>
                </c:pt>
                <c:pt idx="64">
                  <c:v>33.300290735731878</c:v>
                </c:pt>
                <c:pt idx="65">
                  <c:v>33.803557905863173</c:v>
                </c:pt>
                <c:pt idx="66">
                  <c:v>34.312412346758563</c:v>
                </c:pt>
                <c:pt idx="67">
                  <c:v>34.830235478647111</c:v>
                </c:pt>
                <c:pt idx="68">
                  <c:v>35.354674721037583</c:v>
                </c:pt>
                <c:pt idx="69">
                  <c:v>35.885694498512805</c:v>
                </c:pt>
                <c:pt idx="70">
                  <c:v>36.42514053653808</c:v>
                </c:pt>
                <c:pt idx="71">
                  <c:v>36.978195728134168</c:v>
                </c:pt>
                <c:pt idx="72">
                  <c:v>37.547533845801468</c:v>
                </c:pt>
                <c:pt idx="73">
                  <c:v>38.129530374694085</c:v>
                </c:pt>
                <c:pt idx="74">
                  <c:v>38.722643673649429</c:v>
                </c:pt>
              </c:numCache>
            </c:numRef>
          </c:val>
          <c:smooth val="0"/>
        </c:ser>
        <c:dLbls>
          <c:showLegendKey val="0"/>
          <c:showVal val="0"/>
          <c:showCatName val="0"/>
          <c:showSerName val="0"/>
          <c:showPercent val="0"/>
          <c:showBubbleSize val="0"/>
        </c:dLbls>
        <c:marker val="1"/>
        <c:smooth val="0"/>
        <c:axId val="136968448"/>
        <c:axId val="135536640"/>
      </c:lineChart>
      <c:catAx>
        <c:axId val="136968448"/>
        <c:scaling>
          <c:orientation val="minMax"/>
        </c:scaling>
        <c:delete val="0"/>
        <c:axPos val="b"/>
        <c:numFmt formatCode="General" sourceLinked="1"/>
        <c:majorTickMark val="out"/>
        <c:minorTickMark val="none"/>
        <c:tickLblPos val="nextTo"/>
        <c:txPr>
          <a:bodyPr rot="0" vert="horz"/>
          <a:lstStyle/>
          <a:p>
            <a:pPr>
              <a:defRPr sz="1000">
                <a:latin typeface="Arial" pitchFamily="34" charset="0"/>
                <a:cs typeface="Arial" pitchFamily="34" charset="0"/>
              </a:defRPr>
            </a:pPr>
            <a:endParaRPr lang="en-US"/>
          </a:p>
        </c:txPr>
        <c:crossAx val="135536640"/>
        <c:crosses val="autoZero"/>
        <c:auto val="1"/>
        <c:lblAlgn val="ctr"/>
        <c:lblOffset val="100"/>
        <c:tickLblSkip val="14"/>
        <c:tickMarkSkip val="14"/>
        <c:noMultiLvlLbl val="0"/>
      </c:catAx>
      <c:valAx>
        <c:axId val="135536640"/>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crossAx val="136968448"/>
        <c:crosses val="autoZero"/>
        <c:crossBetween val="between"/>
        <c:majorUnit val="10"/>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paperSize="9" orientation="landscape"/>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0</xdr:col>
      <xdr:colOff>438150</xdr:colOff>
      <xdr:row>4</xdr:row>
      <xdr:rowOff>152400</xdr:rowOff>
    </xdr:from>
    <xdr:to>
      <xdr:col>12</xdr:col>
      <xdr:colOff>200025</xdr:colOff>
      <xdr:row>25</xdr:row>
      <xdr:rowOff>76199</xdr:rowOff>
    </xdr:to>
    <xdr:sp macro="" textlink="">
      <xdr:nvSpPr>
        <xdr:cNvPr id="2" name="TextBox 1"/>
        <xdr:cNvSpPr txBox="1"/>
      </xdr:nvSpPr>
      <xdr:spPr>
        <a:xfrm>
          <a:off x="438150" y="914400"/>
          <a:ext cx="7077075" cy="3924299"/>
        </a:xfrm>
        <a:prstGeom prst="rect">
          <a:avLst/>
        </a:prstGeom>
        <a:solidFill>
          <a:schemeClr val="accent3">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The ABS uses Real Net National Disposable Income (RNNDI) per capita as its preferred measure of Australia’s income. Using real GDP expenditure as a starting point, the calculation simplifies to the following equation:</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RNNDI = RGDP + RX * (Px/Pm - 1) + RNOS - RDEP</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Where:</a:t>
          </a:r>
        </a:p>
        <a:p>
          <a:pPr lvl="0"/>
          <a:endParaRPr lang="en-AU" sz="1100">
            <a:solidFill>
              <a:schemeClr val="dk1"/>
            </a:solidFill>
            <a:effectLst/>
            <a:latin typeface="+mn-lt"/>
            <a:ea typeface="+mn-ea"/>
            <a:cs typeface="+mn-cs"/>
          </a:endParaRPr>
        </a:p>
        <a:p>
          <a:pPr lvl="0"/>
          <a:r>
            <a:rPr lang="en-AU" sz="1100">
              <a:solidFill>
                <a:schemeClr val="dk1"/>
              </a:solidFill>
              <a:effectLst/>
              <a:latin typeface="+mn-lt"/>
              <a:ea typeface="+mn-ea"/>
              <a:cs typeface="+mn-cs"/>
            </a:rPr>
            <a:t>RGDP = Real Gross Domestic Product</a:t>
          </a:r>
        </a:p>
        <a:p>
          <a:pPr lvl="0"/>
          <a:r>
            <a:rPr lang="en-AU" sz="1100">
              <a:solidFill>
                <a:schemeClr val="dk1"/>
              </a:solidFill>
              <a:effectLst/>
              <a:latin typeface="+mn-lt"/>
              <a:ea typeface="+mn-ea"/>
              <a:cs typeface="+mn-cs"/>
            </a:rPr>
            <a:t>RX = Real expenditure on exports</a:t>
          </a:r>
        </a:p>
        <a:p>
          <a:pPr lvl="0"/>
          <a:r>
            <a:rPr lang="en-AU" sz="1100">
              <a:solidFill>
                <a:schemeClr val="dk1"/>
              </a:solidFill>
              <a:effectLst/>
              <a:latin typeface="+mn-lt"/>
              <a:ea typeface="+mn-ea"/>
              <a:cs typeface="+mn-cs"/>
            </a:rPr>
            <a:t>Px = Price index for exports</a:t>
          </a:r>
        </a:p>
        <a:p>
          <a:pPr lvl="0"/>
          <a:r>
            <a:rPr lang="en-AU" sz="1100">
              <a:solidFill>
                <a:schemeClr val="dk1"/>
              </a:solidFill>
              <a:effectLst/>
              <a:latin typeface="+mn-lt"/>
              <a:ea typeface="+mn-ea"/>
              <a:cs typeface="+mn-cs"/>
            </a:rPr>
            <a:t>Pm = Price index for imports</a:t>
          </a:r>
        </a:p>
        <a:p>
          <a:pPr lvl="0"/>
          <a:r>
            <a:rPr lang="en-AU" sz="1100">
              <a:solidFill>
                <a:schemeClr val="dk1"/>
              </a:solidFill>
              <a:effectLst/>
              <a:latin typeface="+mn-lt"/>
              <a:ea typeface="+mn-ea"/>
              <a:cs typeface="+mn-cs"/>
            </a:rPr>
            <a:t>RNOS = Real net overseas primary incomes and transfers</a:t>
          </a:r>
        </a:p>
        <a:p>
          <a:pPr lvl="0"/>
          <a:r>
            <a:rPr lang="en-AU" sz="1100">
              <a:solidFill>
                <a:schemeClr val="dk1"/>
              </a:solidFill>
              <a:effectLst/>
              <a:latin typeface="+mn-lt"/>
              <a:ea typeface="+mn-ea"/>
              <a:cs typeface="+mn-cs"/>
            </a:rPr>
            <a:t>RDEP = Real depreciation of capital</a:t>
          </a:r>
        </a:p>
        <a:p>
          <a:pPr lvl="0"/>
          <a:r>
            <a:rPr lang="en-AU" sz="1100">
              <a:solidFill>
                <a:schemeClr val="dk1"/>
              </a:solidFill>
              <a:effectLst/>
              <a:latin typeface="+mn-lt"/>
              <a:ea typeface="+mn-ea"/>
              <a:cs typeface="+mn-cs"/>
            </a:rPr>
            <a:t>RX * (Px/Pm — 1) = Net gain/ loss from the terms of trade</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One drawback of real net national disposable income is that it is only available as a single national indicator and cannot be broken down for states or industries. It should also be noted that price indices for imports and exports will be set at a base year, and as such, estimates of the net gain from the terms of trade (and of RNNDI itself) are relative to that base year.</a:t>
          </a:r>
          <a:endParaRPr lang="en-AU" sz="1100"/>
        </a:p>
      </xdr:txBody>
    </xdr:sp>
    <xdr:clientData/>
  </xdr:twoCellAnchor>
  <xdr:twoCellAnchor>
    <xdr:from>
      <xdr:col>0</xdr:col>
      <xdr:colOff>476250</xdr:colOff>
      <xdr:row>27</xdr:row>
      <xdr:rowOff>114300</xdr:rowOff>
    </xdr:from>
    <xdr:to>
      <xdr:col>12</xdr:col>
      <xdr:colOff>171450</xdr:colOff>
      <xdr:row>41</xdr:row>
      <xdr:rowOff>85725</xdr:rowOff>
    </xdr:to>
    <xdr:sp macro="" textlink="">
      <xdr:nvSpPr>
        <xdr:cNvPr id="3" name="TextBox 2"/>
        <xdr:cNvSpPr txBox="1"/>
      </xdr:nvSpPr>
      <xdr:spPr>
        <a:xfrm>
          <a:off x="476250" y="5257800"/>
          <a:ext cx="7010400" cy="2638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0" i="0">
              <a:solidFill>
                <a:schemeClr val="dk1"/>
              </a:solidFill>
              <a:effectLst/>
              <a:latin typeface="+mn-lt"/>
              <a:ea typeface="+mn-ea"/>
              <a:cs typeface="+mn-cs"/>
            </a:rPr>
            <a:t>1. Gross Domestic Product (GDP) in volume terms; </a:t>
          </a:r>
          <a:r>
            <a:rPr lang="en-AU"/>
            <a:t/>
          </a:r>
          <a:br>
            <a:rPr lang="en-AU"/>
          </a:br>
          <a:r>
            <a:rPr lang="en-AU"/>
            <a:t/>
          </a:r>
          <a:br>
            <a:rPr lang="en-AU"/>
          </a:br>
          <a:r>
            <a:rPr lang="en-AU" sz="1100" b="0" i="0">
              <a:solidFill>
                <a:schemeClr val="dk1"/>
              </a:solidFill>
              <a:effectLst/>
              <a:latin typeface="+mn-lt"/>
              <a:ea typeface="+mn-ea"/>
              <a:cs typeface="+mn-cs"/>
            </a:rPr>
            <a:t>plus the trading gain or loss resulting from changes in the terms of trade (graph 3);</a:t>
          </a:r>
          <a:r>
            <a:rPr lang="en-AU"/>
            <a:t/>
          </a:r>
          <a:br>
            <a:rPr lang="en-AU"/>
          </a:br>
          <a:r>
            <a:rPr lang="en-AU"/>
            <a:t/>
          </a:r>
          <a:br>
            <a:rPr lang="en-AU"/>
          </a:br>
          <a:r>
            <a:rPr lang="en-AU" sz="1100" b="0" i="0">
              <a:solidFill>
                <a:schemeClr val="dk1"/>
              </a:solidFill>
              <a:effectLst/>
              <a:latin typeface="+mn-lt"/>
              <a:ea typeface="+mn-ea"/>
              <a:cs typeface="+mn-cs"/>
            </a:rPr>
            <a:t>2. equals Real Gross Domestic Income (RGDI); </a:t>
          </a:r>
          <a:r>
            <a:rPr lang="en-AU"/>
            <a:t/>
          </a:r>
          <a:br>
            <a:rPr lang="en-AU"/>
          </a:br>
          <a:r>
            <a:rPr lang="en-AU"/>
            <a:t/>
          </a:r>
          <a:br>
            <a:rPr lang="en-AU"/>
          </a:br>
          <a:r>
            <a:rPr lang="en-AU" sz="1100" b="0" i="0">
              <a:solidFill>
                <a:schemeClr val="dk1"/>
              </a:solidFill>
              <a:effectLst/>
              <a:latin typeface="+mn-lt"/>
              <a:ea typeface="+mn-ea"/>
              <a:cs typeface="+mn-cs"/>
            </a:rPr>
            <a:t>plus real primary incomes receivable from abroad; minus real primary incomes payable abroad (graph 6);</a:t>
          </a:r>
          <a:r>
            <a:rPr lang="en-AU"/>
            <a:t/>
          </a:r>
          <a:br>
            <a:rPr lang="en-AU"/>
          </a:br>
          <a:r>
            <a:rPr lang="en-AU"/>
            <a:t/>
          </a:r>
          <a:br>
            <a:rPr lang="en-AU"/>
          </a:br>
          <a:r>
            <a:rPr lang="en-AU" sz="1100" b="0" i="0">
              <a:solidFill>
                <a:schemeClr val="dk1"/>
              </a:solidFill>
              <a:effectLst/>
              <a:latin typeface="+mn-lt"/>
              <a:ea typeface="+mn-ea"/>
              <a:cs typeface="+mn-cs"/>
            </a:rPr>
            <a:t>3. equals Real Gross National Income (RGNI); </a:t>
          </a:r>
          <a:r>
            <a:rPr lang="en-AU"/>
            <a:t/>
          </a:r>
          <a:br>
            <a:rPr lang="en-AU"/>
          </a:br>
          <a:r>
            <a:rPr lang="en-AU"/>
            <a:t/>
          </a:r>
          <a:br>
            <a:rPr lang="en-AU"/>
          </a:br>
          <a:r>
            <a:rPr lang="en-AU" sz="1100" b="0" i="0">
              <a:solidFill>
                <a:schemeClr val="dk1"/>
              </a:solidFill>
              <a:effectLst/>
              <a:latin typeface="+mn-lt"/>
              <a:ea typeface="+mn-ea"/>
              <a:cs typeface="+mn-cs"/>
            </a:rPr>
            <a:t>plus real current transfers receivable from abroad; minus real current transfers payable abroad (graph 8);</a:t>
          </a:r>
          <a:r>
            <a:rPr lang="en-AU"/>
            <a:t/>
          </a:r>
          <a:br>
            <a:rPr lang="en-AU"/>
          </a:br>
          <a:r>
            <a:rPr lang="en-AU"/>
            <a:t/>
          </a:r>
          <a:br>
            <a:rPr lang="en-AU"/>
          </a:br>
          <a:r>
            <a:rPr lang="en-AU" sz="1100" b="0" i="0">
              <a:solidFill>
                <a:schemeClr val="dk1"/>
              </a:solidFill>
              <a:effectLst/>
              <a:latin typeface="+mn-lt"/>
              <a:ea typeface="+mn-ea"/>
              <a:cs typeface="+mn-cs"/>
            </a:rPr>
            <a:t>4. equals Real Gross National Disposable Income (RGNDI); </a:t>
          </a:r>
          <a:r>
            <a:rPr lang="en-AU"/>
            <a:t/>
          </a:r>
          <a:br>
            <a:rPr lang="en-AU"/>
          </a:br>
          <a:r>
            <a:rPr lang="en-AU"/>
            <a:t/>
          </a:r>
          <a:br>
            <a:rPr lang="en-AU"/>
          </a:br>
          <a:r>
            <a:rPr lang="en-AU" sz="1100" b="0" i="0">
              <a:solidFill>
                <a:schemeClr val="dk1"/>
              </a:solidFill>
              <a:effectLst/>
              <a:latin typeface="+mn-lt"/>
              <a:ea typeface="+mn-ea"/>
              <a:cs typeface="+mn-cs"/>
            </a:rPr>
            <a:t>minus consumption of fixed capital in volume terms (graph 10);</a:t>
          </a:r>
          <a:r>
            <a:rPr lang="en-AU"/>
            <a:t/>
          </a:r>
          <a:br>
            <a:rPr lang="en-AU"/>
          </a:br>
          <a:r>
            <a:rPr lang="en-AU"/>
            <a:t/>
          </a:r>
          <a:br>
            <a:rPr lang="en-AU"/>
          </a:br>
          <a:r>
            <a:rPr lang="en-AU" sz="1100" b="0" i="0">
              <a:solidFill>
                <a:schemeClr val="dk1"/>
              </a:solidFill>
              <a:effectLst/>
              <a:latin typeface="+mn-lt"/>
              <a:ea typeface="+mn-ea"/>
              <a:cs typeface="+mn-cs"/>
            </a:rPr>
            <a:t>5. equals Real Net National Disposable Income (RNNDI).” (2008 SNA, paragraph 15.193)</a:t>
          </a:r>
          <a:r>
            <a:rPr lang="en-AU"/>
            <a:t/>
          </a:r>
          <a:br>
            <a:rPr lang="en-AU"/>
          </a:br>
          <a:r>
            <a:rPr lang="en-AU"/>
            <a:t/>
          </a:r>
          <a:br>
            <a:rPr lang="en-AU"/>
          </a:br>
          <a:r>
            <a:rPr lang="en-AU" sz="1100" b="0" i="0">
              <a:solidFill>
                <a:schemeClr val="dk1"/>
              </a:solidFill>
              <a:effectLst/>
              <a:latin typeface="+mn-lt"/>
              <a:ea typeface="+mn-ea"/>
              <a:cs typeface="+mn-cs"/>
            </a:rPr>
            <a:t>Each aggregate RGDI, RGNI, RGNDI, and RNNDI represents a further step away from domestic production in volume terms to "real" domestic income. This sequence represents a transformation from the total volume of goods and services produced in an economy to the real purchasing power of domestic income. The ABS publishes each of these aggregates with the exception of RGNDI.</a:t>
          </a:r>
          <a:endParaRPr lang="en-A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533400</xdr:colOff>
      <xdr:row>79</xdr:row>
      <xdr:rowOff>133350</xdr:rowOff>
    </xdr:from>
    <xdr:to>
      <xdr:col>25</xdr:col>
      <xdr:colOff>485775</xdr:colOff>
      <xdr:row>98</xdr:row>
      <xdr:rowOff>57150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504825</xdr:colOff>
      <xdr:row>64</xdr:row>
      <xdr:rowOff>133350</xdr:rowOff>
    </xdr:from>
    <xdr:to>
      <xdr:col>25</xdr:col>
      <xdr:colOff>457200</xdr:colOff>
      <xdr:row>79</xdr:row>
      <xdr:rowOff>19050</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284651</xdr:colOff>
      <xdr:row>39</xdr:row>
      <xdr:rowOff>114665</xdr:rowOff>
    </xdr:from>
    <xdr:to>
      <xdr:col>60</xdr:col>
      <xdr:colOff>460864</xdr:colOff>
      <xdr:row>55</xdr:row>
      <xdr:rowOff>67408</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0.52509</cdr:x>
      <cdr:y>0.53191</cdr:y>
    </cdr:from>
    <cdr:to>
      <cdr:x>0.67164</cdr:x>
      <cdr:y>0.61947</cdr:y>
    </cdr:to>
    <cdr:sp macro="" textlink="">
      <cdr:nvSpPr>
        <cdr:cNvPr id="2" name="TextBox 1"/>
        <cdr:cNvSpPr txBox="1"/>
      </cdr:nvSpPr>
      <cdr:spPr>
        <a:xfrm xmlns:a="http://schemas.openxmlformats.org/drawingml/2006/main">
          <a:off x="2670216" y="1796048"/>
          <a:ext cx="745244" cy="2956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Real GDP</a:t>
          </a:r>
        </a:p>
      </cdr:txBody>
    </cdr:sp>
  </cdr:relSizeAnchor>
  <cdr:relSizeAnchor xmlns:cdr="http://schemas.openxmlformats.org/drawingml/2006/chartDrawing">
    <cdr:from>
      <cdr:x>0.34764</cdr:x>
      <cdr:y>0.06134</cdr:y>
    </cdr:from>
    <cdr:to>
      <cdr:x>0.60377</cdr:x>
      <cdr:y>0.25414</cdr:y>
    </cdr:to>
    <cdr:sp macro="" textlink="">
      <cdr:nvSpPr>
        <cdr:cNvPr id="3" name="TextBox 1"/>
        <cdr:cNvSpPr txBox="1"/>
      </cdr:nvSpPr>
      <cdr:spPr>
        <a:xfrm xmlns:a="http://schemas.openxmlformats.org/drawingml/2006/main">
          <a:off x="1589410" y="168268"/>
          <a:ext cx="1171026" cy="52888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b="0">
              <a:latin typeface="Arial" pitchFamily="34" charset="0"/>
              <a:cs typeface="Arial" pitchFamily="34" charset="0"/>
            </a:rPr>
            <a:t>Real GDP plus</a:t>
          </a:r>
        </a:p>
        <a:p xmlns:a="http://schemas.openxmlformats.org/drawingml/2006/main">
          <a:r>
            <a:rPr lang="en-AU" sz="1000" b="0">
              <a:latin typeface="Arial" pitchFamily="34" charset="0"/>
              <a:cs typeface="Arial" pitchFamily="34" charset="0"/>
            </a:rPr>
            <a:t>the net gains from</a:t>
          </a:r>
        </a:p>
        <a:p xmlns:a="http://schemas.openxmlformats.org/drawingml/2006/main">
          <a:r>
            <a:rPr lang="en-AU" sz="1000" b="0">
              <a:latin typeface="Arial" pitchFamily="34" charset="0"/>
              <a:cs typeface="Arial" pitchFamily="34" charset="0"/>
            </a:rPr>
            <a:t>the</a:t>
          </a:r>
          <a:r>
            <a:rPr lang="en-AU" sz="1000" b="0" baseline="0">
              <a:latin typeface="Arial" pitchFamily="34" charset="0"/>
              <a:cs typeface="Arial" pitchFamily="34" charset="0"/>
            </a:rPr>
            <a:t> terms of trade</a:t>
          </a:r>
        </a:p>
        <a:p xmlns:a="http://schemas.openxmlformats.org/drawingml/2006/main">
          <a:endParaRPr lang="en-AU" sz="1000" b="0">
            <a:latin typeface="Arial" pitchFamily="34" charset="0"/>
            <a:cs typeface="Arial" pitchFamily="34" charset="0"/>
          </a:endParaRPr>
        </a:p>
      </cdr:txBody>
    </cdr:sp>
  </cdr:relSizeAnchor>
  <cdr:relSizeAnchor xmlns:cdr="http://schemas.openxmlformats.org/drawingml/2006/chartDrawing">
    <cdr:from>
      <cdr:x>0.39021</cdr:x>
      <cdr:y>0.3148</cdr:y>
    </cdr:from>
    <cdr:to>
      <cdr:x>0.49875</cdr:x>
      <cdr:y>0.40236</cdr:y>
    </cdr:to>
    <cdr:sp macro="" textlink="">
      <cdr:nvSpPr>
        <cdr:cNvPr id="4" name="TextBox 1"/>
        <cdr:cNvSpPr txBox="1"/>
      </cdr:nvSpPr>
      <cdr:spPr>
        <a:xfrm xmlns:a="http://schemas.openxmlformats.org/drawingml/2006/main">
          <a:off x="1984339" y="1062971"/>
          <a:ext cx="551953" cy="29565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RNNDI</a:t>
          </a:r>
        </a:p>
      </cdr:txBody>
    </cdr:sp>
  </cdr:relSizeAnchor>
  <cdr:relSizeAnchor xmlns:cdr="http://schemas.openxmlformats.org/drawingml/2006/chartDrawing">
    <cdr:from>
      <cdr:x>0.7268</cdr:x>
      <cdr:y>0.13484</cdr:y>
    </cdr:from>
    <cdr:to>
      <cdr:x>0.89117</cdr:x>
      <cdr:y>0.26726</cdr:y>
    </cdr:to>
    <cdr:sp macro="" textlink="">
      <cdr:nvSpPr>
        <cdr:cNvPr id="5" name="TextBox 1"/>
        <cdr:cNvSpPr txBox="1"/>
      </cdr:nvSpPr>
      <cdr:spPr>
        <a:xfrm xmlns:a="http://schemas.openxmlformats.org/drawingml/2006/main">
          <a:off x="3695956" y="455296"/>
          <a:ext cx="835863" cy="4471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latin typeface="Arial" pitchFamily="34" charset="0"/>
              <a:cs typeface="Arial" pitchFamily="34" charset="0"/>
            </a:rPr>
            <a:t>Effect of </a:t>
          </a:r>
        </a:p>
        <a:p xmlns:a="http://schemas.openxmlformats.org/drawingml/2006/main">
          <a:r>
            <a:rPr lang="en-AU" sz="800">
              <a:latin typeface="Arial" pitchFamily="34" charset="0"/>
              <a:cs typeface="Arial" pitchFamily="34" charset="0"/>
            </a:rPr>
            <a:t>Depreciation</a:t>
          </a:r>
        </a:p>
        <a:p xmlns:a="http://schemas.openxmlformats.org/drawingml/2006/main">
          <a:r>
            <a:rPr lang="en-AU" sz="800">
              <a:latin typeface="Arial" pitchFamily="34" charset="0"/>
              <a:cs typeface="Arial" pitchFamily="34" charset="0"/>
            </a:rPr>
            <a:t>&amp;</a:t>
          </a:r>
          <a:r>
            <a:rPr lang="en-AU" sz="800" baseline="0">
              <a:latin typeface="Arial" pitchFamily="34" charset="0"/>
              <a:cs typeface="Arial" pitchFamily="34" charset="0"/>
            </a:rPr>
            <a:t> O/S transfers</a:t>
          </a:r>
          <a:endParaRPr lang="en-AU" sz="800">
            <a:latin typeface="Arial" pitchFamily="34" charset="0"/>
            <a:cs typeface="Arial" pitchFamily="34" charset="0"/>
          </a:endParaRPr>
        </a:p>
      </cdr:txBody>
    </cdr:sp>
  </cdr:relSizeAnchor>
  <cdr:relSizeAnchor xmlns:cdr="http://schemas.openxmlformats.org/drawingml/2006/chartDrawing">
    <cdr:from>
      <cdr:x>0.71709</cdr:x>
      <cdr:y>0.25825</cdr:y>
    </cdr:from>
    <cdr:to>
      <cdr:x>0.90728</cdr:x>
      <cdr:y>0.42866</cdr:y>
    </cdr:to>
    <cdr:sp macro="" textlink="">
      <cdr:nvSpPr>
        <cdr:cNvPr id="6" name="TextBox 1"/>
        <cdr:cNvSpPr txBox="1"/>
      </cdr:nvSpPr>
      <cdr:spPr>
        <a:xfrm xmlns:a="http://schemas.openxmlformats.org/drawingml/2006/main">
          <a:off x="3646605" y="872008"/>
          <a:ext cx="967164" cy="57542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latin typeface="Arial" pitchFamily="34" charset="0"/>
              <a:cs typeface="Arial" pitchFamily="34" charset="0"/>
            </a:rPr>
            <a:t>Effect of </a:t>
          </a:r>
        </a:p>
        <a:p xmlns:a="http://schemas.openxmlformats.org/drawingml/2006/main">
          <a:r>
            <a:rPr lang="en-AU" sz="800">
              <a:latin typeface="Arial" pitchFamily="34" charset="0"/>
              <a:cs typeface="Arial" pitchFamily="34" charset="0"/>
            </a:rPr>
            <a:t>terms of trade,</a:t>
          </a:r>
        </a:p>
        <a:p xmlns:a="http://schemas.openxmlformats.org/drawingml/2006/main">
          <a:r>
            <a:rPr lang="en-AU" sz="800">
              <a:latin typeface="Arial" pitchFamily="34" charset="0"/>
              <a:cs typeface="Arial" pitchFamily="34" charset="0"/>
            </a:rPr>
            <a:t>depreciation</a:t>
          </a:r>
        </a:p>
        <a:p xmlns:a="http://schemas.openxmlformats.org/drawingml/2006/main">
          <a:r>
            <a:rPr lang="en-AU" sz="800">
              <a:latin typeface="Arial" pitchFamily="34" charset="0"/>
              <a:cs typeface="Arial" pitchFamily="34" charset="0"/>
            </a:rPr>
            <a:t>&amp;</a:t>
          </a:r>
          <a:r>
            <a:rPr lang="en-AU" sz="800" baseline="0">
              <a:latin typeface="Arial" pitchFamily="34" charset="0"/>
              <a:cs typeface="Arial" pitchFamily="34" charset="0"/>
            </a:rPr>
            <a:t> O/S transfers</a:t>
          </a:r>
          <a:endParaRPr lang="en-AU" sz="800">
            <a:latin typeface="Arial" pitchFamily="34" charset="0"/>
            <a:cs typeface="Arial" pitchFamily="34" charset="0"/>
          </a:endParaRPr>
        </a:p>
      </cdr:txBody>
    </cdr:sp>
  </cdr:relSizeAnchor>
  <cdr:relSizeAnchor xmlns:cdr="http://schemas.openxmlformats.org/drawingml/2006/chartDrawing">
    <cdr:from>
      <cdr:x>0.90663</cdr:x>
      <cdr:y>0.20453</cdr:y>
    </cdr:from>
    <cdr:to>
      <cdr:x>1</cdr:x>
      <cdr:y>0.3111</cdr:y>
    </cdr:to>
    <cdr:sp macro="" textlink="">
      <cdr:nvSpPr>
        <cdr:cNvPr id="7" name="TextBox 1"/>
        <cdr:cNvSpPr txBox="1"/>
      </cdr:nvSpPr>
      <cdr:spPr>
        <a:xfrm xmlns:a="http://schemas.openxmlformats.org/drawingml/2006/main">
          <a:off x="4610466" y="690614"/>
          <a:ext cx="474786" cy="35984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latin typeface="Arial" pitchFamily="34" charset="0"/>
              <a:cs typeface="Arial" pitchFamily="34" charset="0"/>
            </a:rPr>
            <a:t>Terms  </a:t>
          </a:r>
        </a:p>
        <a:p xmlns:a="http://schemas.openxmlformats.org/drawingml/2006/main">
          <a:r>
            <a:rPr lang="en-AU" sz="800">
              <a:latin typeface="Arial" pitchFamily="34" charset="0"/>
              <a:cs typeface="Arial" pitchFamily="34" charset="0"/>
            </a:rPr>
            <a:t>of trade </a:t>
          </a:r>
        </a:p>
        <a:p xmlns:a="http://schemas.openxmlformats.org/drawingml/2006/main">
          <a:r>
            <a:rPr lang="en-AU" sz="800">
              <a:latin typeface="Arial" pitchFamily="34" charset="0"/>
              <a:cs typeface="Arial" pitchFamily="34" charset="0"/>
            </a:rPr>
            <a:t>effect</a:t>
          </a:r>
        </a:p>
      </cdr:txBody>
    </cdr:sp>
  </cdr:relSizeAnchor>
  <cdr:relSizeAnchor xmlns:cdr="http://schemas.openxmlformats.org/drawingml/2006/chartDrawing">
    <cdr:from>
      <cdr:x>0.48901</cdr:x>
      <cdr:y>0.37775</cdr:y>
    </cdr:from>
    <cdr:to>
      <cdr:x>0.5496</cdr:x>
      <cdr:y>0.42942</cdr:y>
    </cdr:to>
    <cdr:cxnSp macro="">
      <cdr:nvCxnSpPr>
        <cdr:cNvPr id="9" name="Straight Arrow Connector 8"/>
        <cdr:cNvCxnSpPr/>
      </cdr:nvCxnSpPr>
      <cdr:spPr>
        <a:xfrm xmlns:a="http://schemas.openxmlformats.org/drawingml/2006/main">
          <a:off x="2486717" y="1275507"/>
          <a:ext cx="308115" cy="174470"/>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0.69772</cdr:x>
      <cdr:y>0.2746</cdr:y>
    </cdr:from>
    <cdr:to>
      <cdr:x>0.72941</cdr:x>
      <cdr:y>0.40697</cdr:y>
    </cdr:to>
    <cdr:sp macro="" textlink="">
      <cdr:nvSpPr>
        <cdr:cNvPr id="11" name="Left Brace 10"/>
        <cdr:cNvSpPr/>
      </cdr:nvSpPr>
      <cdr:spPr>
        <a:xfrm xmlns:a="http://schemas.openxmlformats.org/drawingml/2006/main" flipH="1">
          <a:off x="3548062" y="927223"/>
          <a:ext cx="161193" cy="446943"/>
        </a:xfrm>
        <a:prstGeom xmlns:a="http://schemas.openxmlformats.org/drawingml/2006/main" prst="leftBrace">
          <a:avLst/>
        </a:prstGeom>
        <a:ln xmlns:a="http://schemas.openxmlformats.org/drawingml/2006/main" w="6350">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l"/>
          <a:endParaRPr lang="en-AU" sz="1100"/>
        </a:p>
      </cdr:txBody>
    </cdr:sp>
  </cdr:relSizeAnchor>
  <cdr:relSizeAnchor xmlns:cdr="http://schemas.openxmlformats.org/drawingml/2006/chartDrawing">
    <cdr:from>
      <cdr:x>0.71275</cdr:x>
      <cdr:y>0.21542</cdr:y>
    </cdr:from>
    <cdr:to>
      <cdr:x>0.73374</cdr:x>
      <cdr:y>0.27026</cdr:y>
    </cdr:to>
    <cdr:sp macro="" textlink="">
      <cdr:nvSpPr>
        <cdr:cNvPr id="12" name="Left Brace 11"/>
        <cdr:cNvSpPr/>
      </cdr:nvSpPr>
      <cdr:spPr>
        <a:xfrm xmlns:a="http://schemas.openxmlformats.org/drawingml/2006/main" flipH="1">
          <a:off x="3624523" y="727377"/>
          <a:ext cx="106711" cy="185193"/>
        </a:xfrm>
        <a:prstGeom xmlns:a="http://schemas.openxmlformats.org/drawingml/2006/main" prst="leftBrace">
          <a:avLst/>
        </a:prstGeom>
        <a:ln xmlns:a="http://schemas.openxmlformats.org/drawingml/2006/main" w="6350">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l"/>
          <a:endParaRPr lang="en-AU" sz="1100"/>
        </a:p>
      </cdr:txBody>
    </cdr:sp>
  </cdr:relSizeAnchor>
  <cdr:relSizeAnchor xmlns:cdr="http://schemas.openxmlformats.org/drawingml/2006/chartDrawing">
    <cdr:from>
      <cdr:x>0.88646</cdr:x>
      <cdr:y>0.14224</cdr:y>
    </cdr:from>
    <cdr:to>
      <cdr:x>0.92456</cdr:x>
      <cdr:y>0.39395</cdr:y>
    </cdr:to>
    <cdr:sp macro="" textlink="">
      <cdr:nvSpPr>
        <cdr:cNvPr id="13" name="Left Brace 12"/>
        <cdr:cNvSpPr/>
      </cdr:nvSpPr>
      <cdr:spPr>
        <a:xfrm xmlns:a="http://schemas.openxmlformats.org/drawingml/2006/main" flipH="1">
          <a:off x="4507889" y="480282"/>
          <a:ext cx="193753" cy="849924"/>
        </a:xfrm>
        <a:prstGeom xmlns:a="http://schemas.openxmlformats.org/drawingml/2006/main" prst="leftBrace">
          <a:avLst>
            <a:gd name="adj1" fmla="val 8333"/>
            <a:gd name="adj2" fmla="val 45270"/>
          </a:avLst>
        </a:prstGeom>
        <a:ln xmlns:a="http://schemas.openxmlformats.org/drawingml/2006/main" w="6350">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l"/>
          <a:endParaRPr lang="en-AU" sz="1100"/>
        </a:p>
      </cdr:txBody>
    </cdr:sp>
  </cdr:relSizeAnchor>
  <cdr:relSizeAnchor xmlns:cdr="http://schemas.openxmlformats.org/drawingml/2006/chartDrawing">
    <cdr:from>
      <cdr:x>0.53279</cdr:x>
      <cdr:y>0.2201</cdr:y>
    </cdr:from>
    <cdr:to>
      <cdr:x>0.59338</cdr:x>
      <cdr:y>0.27177</cdr:y>
    </cdr:to>
    <cdr:cxnSp macro="">
      <cdr:nvCxnSpPr>
        <cdr:cNvPr id="14" name="Straight Arrow Connector 13"/>
        <cdr:cNvCxnSpPr/>
      </cdr:nvCxnSpPr>
      <cdr:spPr>
        <a:xfrm xmlns:a="http://schemas.openxmlformats.org/drawingml/2006/main">
          <a:off x="2709378" y="743194"/>
          <a:ext cx="308115" cy="174470"/>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xml><?xml version="1.0" encoding="utf-8"?>
<xdr:wsDr xmlns:xdr="http://schemas.openxmlformats.org/drawingml/2006/spreadsheetDrawing" xmlns:a="http://schemas.openxmlformats.org/drawingml/2006/main">
  <xdr:twoCellAnchor>
    <xdr:from>
      <xdr:col>0</xdr:col>
      <xdr:colOff>352425</xdr:colOff>
      <xdr:row>1</xdr:row>
      <xdr:rowOff>219075</xdr:rowOff>
    </xdr:from>
    <xdr:to>
      <xdr:col>5</xdr:col>
      <xdr:colOff>38100</xdr:colOff>
      <xdr:row>1</xdr:row>
      <xdr:rowOff>2152650</xdr:rowOff>
    </xdr:to>
    <xdr:sp macro="" textlink="">
      <xdr:nvSpPr>
        <xdr:cNvPr id="10" name="TextBox 9"/>
        <xdr:cNvSpPr txBox="1"/>
      </xdr:nvSpPr>
      <xdr:spPr>
        <a:xfrm>
          <a:off x="352425" y="485775"/>
          <a:ext cx="4600575" cy="1933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The raw data from</a:t>
          </a:r>
          <a:r>
            <a:rPr lang="en-AU" sz="1100" baseline="0"/>
            <a:t> the MMRF are not used. The purpose of this spreadsheet is to calculate the:</a:t>
          </a:r>
        </a:p>
        <a:p>
          <a:endParaRPr lang="en-AU" sz="1100" baseline="0"/>
        </a:p>
        <a:p>
          <a:r>
            <a:rPr lang="en-AU" sz="1100" baseline="0"/>
            <a:t>projected NOS to GDP ratio from the MMRF model and then to apply that to the newer GDP estimates to derive estimates of NOS in 2011-12 prices</a:t>
          </a:r>
        </a:p>
        <a:p>
          <a:endParaRPr lang="en-AU" sz="1100" baseline="0"/>
        </a:p>
        <a:p>
          <a:r>
            <a:rPr lang="en-AU" sz="1100" baseline="0"/>
            <a:t>projected export to GDP ratio from the MMRF model and then to appy that to the newer GDP estimates to derive estimates of exports in real terms (2011-12 prices)</a:t>
          </a:r>
          <a:endParaRPr lang="en-AU" sz="1100"/>
        </a:p>
      </xdr:txBody>
    </xdr:sp>
    <xdr:clientData/>
  </xdr:twoCellAnchor>
  <xdr:twoCellAnchor>
    <xdr:from>
      <xdr:col>25</xdr:col>
      <xdr:colOff>152405</xdr:colOff>
      <xdr:row>18</xdr:row>
      <xdr:rowOff>23812</xdr:rowOff>
    </xdr:from>
    <xdr:to>
      <xdr:col>32</xdr:col>
      <xdr:colOff>190499</xdr:colOff>
      <xdr:row>32</xdr:row>
      <xdr:rowOff>9525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171450</xdr:colOff>
      <xdr:row>34</xdr:row>
      <xdr:rowOff>171450</xdr:rowOff>
    </xdr:from>
    <xdr:to>
      <xdr:col>32</xdr:col>
      <xdr:colOff>209544</xdr:colOff>
      <xdr:row>48</xdr:row>
      <xdr:rowOff>157163</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0.30208</cdr:x>
      <cdr:y>0.71701</cdr:y>
    </cdr:from>
    <cdr:to>
      <cdr:x>0.6875</cdr:x>
      <cdr:y>0.81771</cdr:y>
    </cdr:to>
    <cdr:sp macro="" textlink="">
      <cdr:nvSpPr>
        <cdr:cNvPr id="2" name="TextBox 1"/>
        <cdr:cNvSpPr txBox="1"/>
      </cdr:nvSpPr>
      <cdr:spPr>
        <a:xfrm xmlns:a="http://schemas.openxmlformats.org/drawingml/2006/main">
          <a:off x="1381118" y="1966913"/>
          <a:ext cx="1762125" cy="2762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PC 2012 assumptions</a:t>
          </a:r>
        </a:p>
      </cdr:txBody>
    </cdr:sp>
  </cdr:relSizeAnchor>
  <cdr:relSizeAnchor xmlns:cdr="http://schemas.openxmlformats.org/drawingml/2006/chartDrawing">
    <cdr:from>
      <cdr:x>0.31944</cdr:x>
      <cdr:y>0.38657</cdr:y>
    </cdr:from>
    <cdr:to>
      <cdr:x>0.70486</cdr:x>
      <cdr:y>0.48727</cdr:y>
    </cdr:to>
    <cdr:sp macro="" textlink="">
      <cdr:nvSpPr>
        <cdr:cNvPr id="3" name="TextBox 1"/>
        <cdr:cNvSpPr txBox="1"/>
      </cdr:nvSpPr>
      <cdr:spPr>
        <a:xfrm xmlns:a="http://schemas.openxmlformats.org/drawingml/2006/main">
          <a:off x="1460500" y="1060450"/>
          <a:ext cx="1762125" cy="27622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Budget</a:t>
          </a:r>
          <a:r>
            <a:rPr lang="en-AU" sz="1000" baseline="0">
              <a:latin typeface="Arial" pitchFamily="34" charset="0"/>
              <a:cs typeface="Arial" pitchFamily="34" charset="0"/>
            </a:rPr>
            <a:t> 2013-14 </a:t>
          </a:r>
          <a:r>
            <a:rPr lang="en-AU" sz="1000">
              <a:latin typeface="Arial" pitchFamily="34" charset="0"/>
              <a:cs typeface="Arial" pitchFamily="34" charset="0"/>
            </a:rPr>
            <a:t>assumptions</a:t>
          </a:r>
        </a:p>
      </cdr:txBody>
    </cdr:sp>
  </cdr:relSizeAnchor>
</c:userShapes>
</file>

<file path=xl/drawings/drawing6.xml><?xml version="1.0" encoding="utf-8"?>
<c:userShapes xmlns:c="http://schemas.openxmlformats.org/drawingml/2006/chart">
  <cdr:relSizeAnchor xmlns:cdr="http://schemas.openxmlformats.org/drawingml/2006/chartDrawing">
    <cdr:from>
      <cdr:x>0.28532</cdr:x>
      <cdr:y>0.44412</cdr:y>
    </cdr:from>
    <cdr:to>
      <cdr:x>0.67074</cdr:x>
      <cdr:y>0.54482</cdr:y>
    </cdr:to>
    <cdr:sp macro="" textlink="">
      <cdr:nvSpPr>
        <cdr:cNvPr id="2" name="TextBox 1"/>
        <cdr:cNvSpPr txBox="1"/>
      </cdr:nvSpPr>
      <cdr:spPr>
        <a:xfrm xmlns:a="http://schemas.openxmlformats.org/drawingml/2006/main">
          <a:off x="1459390" y="1178122"/>
          <a:ext cx="1971392" cy="26712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PC 2012 assumptions</a:t>
          </a:r>
        </a:p>
      </cdr:txBody>
    </cdr:sp>
  </cdr:relSizeAnchor>
  <cdr:relSizeAnchor xmlns:cdr="http://schemas.openxmlformats.org/drawingml/2006/chartDrawing">
    <cdr:from>
      <cdr:x>0.46655</cdr:x>
      <cdr:y>0.22499</cdr:y>
    </cdr:from>
    <cdr:to>
      <cdr:x>0.85197</cdr:x>
      <cdr:y>0.32569</cdr:y>
    </cdr:to>
    <cdr:sp macro="" textlink="">
      <cdr:nvSpPr>
        <cdr:cNvPr id="3" name="TextBox 1"/>
        <cdr:cNvSpPr txBox="1"/>
      </cdr:nvSpPr>
      <cdr:spPr>
        <a:xfrm xmlns:a="http://schemas.openxmlformats.org/drawingml/2006/main">
          <a:off x="2386385" y="596834"/>
          <a:ext cx="1971392" cy="26712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Budget</a:t>
          </a:r>
          <a:r>
            <a:rPr lang="en-AU" sz="1000" baseline="0">
              <a:latin typeface="Arial" pitchFamily="34" charset="0"/>
              <a:cs typeface="Arial" pitchFamily="34" charset="0"/>
            </a:rPr>
            <a:t> 2013-14 </a:t>
          </a:r>
          <a:r>
            <a:rPr lang="en-AU" sz="1000">
              <a:latin typeface="Arial" pitchFamily="34" charset="0"/>
              <a:cs typeface="Arial" pitchFamily="34" charset="0"/>
            </a:rPr>
            <a:t>assumptions</a:t>
          </a:r>
        </a:p>
      </cdr:txBody>
    </cdr:sp>
  </cdr:relSizeAnchor>
</c:userShapes>
</file>

<file path=xl/drawings/drawing7.xml><?xml version="1.0" encoding="utf-8"?>
<xdr:wsDr xmlns:xdr="http://schemas.openxmlformats.org/drawingml/2006/spreadsheetDrawing" xmlns:a="http://schemas.openxmlformats.org/drawingml/2006/main">
  <xdr:twoCellAnchor>
    <xdr:from>
      <xdr:col>10</xdr:col>
      <xdr:colOff>352425</xdr:colOff>
      <xdr:row>3</xdr:row>
      <xdr:rowOff>142875</xdr:rowOff>
    </xdr:from>
    <xdr:to>
      <xdr:col>19</xdr:col>
      <xdr:colOff>198967</xdr:colOff>
      <xdr:row>20</xdr:row>
      <xdr:rowOff>74084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523875</xdr:colOff>
      <xdr:row>21</xdr:row>
      <xdr:rowOff>157162</xdr:rowOff>
    </xdr:from>
    <xdr:to>
      <xdr:col>15</xdr:col>
      <xdr:colOff>0</xdr:colOff>
      <xdr:row>36</xdr:row>
      <xdr:rowOff>42862</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142876</xdr:colOff>
      <xdr:row>22</xdr:row>
      <xdr:rowOff>0</xdr:rowOff>
    </xdr:from>
    <xdr:to>
      <xdr:col>19</xdr:col>
      <xdr:colOff>228076</xdr:colOff>
      <xdr:row>36</xdr:row>
      <xdr:rowOff>76200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0.1486</cdr:x>
      <cdr:y>0.04051</cdr:y>
    </cdr:from>
    <cdr:to>
      <cdr:x>0.3765</cdr:x>
      <cdr:y>0.90289</cdr:y>
    </cdr:to>
    <cdr:sp macro="" textlink="">
      <cdr:nvSpPr>
        <cdr:cNvPr id="2" name="Rectangle 1"/>
        <cdr:cNvSpPr/>
      </cdr:nvSpPr>
      <cdr:spPr>
        <a:xfrm xmlns:a="http://schemas.openxmlformats.org/drawingml/2006/main">
          <a:off x="708025" y="133350"/>
          <a:ext cx="1085850" cy="2838450"/>
        </a:xfrm>
        <a:prstGeom xmlns:a="http://schemas.openxmlformats.org/drawingml/2006/main" prst="rect">
          <a:avLst/>
        </a:prstGeom>
        <a:solidFill xmlns:a="http://schemas.openxmlformats.org/drawingml/2006/main">
          <a:schemeClr val="accent3">
            <a:lumMod val="75000"/>
            <a:alpha val="15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0.1486</cdr:x>
      <cdr:y>0.05145</cdr:y>
    </cdr:from>
    <cdr:to>
      <cdr:x>0.34052</cdr:x>
      <cdr:y>0.22508</cdr:y>
    </cdr:to>
    <cdr:sp macro="" textlink="">
      <cdr:nvSpPr>
        <cdr:cNvPr id="3" name="TextBox 2"/>
        <cdr:cNvSpPr txBox="1"/>
      </cdr:nvSpPr>
      <cdr:spPr>
        <a:xfrm xmlns:a="http://schemas.openxmlformats.org/drawingml/2006/main">
          <a:off x="708024" y="169334"/>
          <a:ext cx="914400" cy="5715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50">
              <a:latin typeface="Arial" pitchFamily="34" charset="0"/>
              <a:cs typeface="Arial" pitchFamily="34" charset="0"/>
            </a:rPr>
            <a:t>The</a:t>
          </a:r>
          <a:r>
            <a:rPr lang="en-AU" sz="1050" baseline="0">
              <a:latin typeface="Arial" pitchFamily="34" charset="0"/>
              <a:cs typeface="Arial" pitchFamily="34" charset="0"/>
            </a:rPr>
            <a:t> boom years </a:t>
          </a:r>
        </a:p>
        <a:p xmlns:a="http://schemas.openxmlformats.org/drawingml/2006/main">
          <a:r>
            <a:rPr lang="en-AU" sz="1050" baseline="0">
              <a:latin typeface="Arial" pitchFamily="34" charset="0"/>
              <a:cs typeface="Arial" pitchFamily="34" charset="0"/>
            </a:rPr>
            <a:t>2.7% growth </a:t>
          </a:r>
        </a:p>
        <a:p xmlns:a="http://schemas.openxmlformats.org/drawingml/2006/main">
          <a:r>
            <a:rPr lang="en-AU" sz="1050" baseline="0">
              <a:latin typeface="Arial" pitchFamily="34" charset="0"/>
              <a:cs typeface="Arial" pitchFamily="34" charset="0"/>
            </a:rPr>
            <a:t>per annum</a:t>
          </a:r>
          <a:endParaRPr lang="en-AU" sz="1050">
            <a:latin typeface="Arial" pitchFamily="34" charset="0"/>
            <a:cs typeface="Arial" pitchFamily="34" charset="0"/>
          </a:endParaRPr>
        </a:p>
      </cdr:txBody>
    </cdr:sp>
  </cdr:relSizeAnchor>
  <cdr:relSizeAnchor xmlns:cdr="http://schemas.openxmlformats.org/drawingml/2006/chartDrawing">
    <cdr:from>
      <cdr:x>0.6274</cdr:x>
      <cdr:y>0.53645</cdr:y>
    </cdr:from>
    <cdr:to>
      <cdr:x>0.81931</cdr:x>
      <cdr:y>0.64931</cdr:y>
    </cdr:to>
    <cdr:sp macro="" textlink="">
      <cdr:nvSpPr>
        <cdr:cNvPr id="4" name="TextBox 1"/>
        <cdr:cNvSpPr txBox="1"/>
      </cdr:nvSpPr>
      <cdr:spPr>
        <a:xfrm xmlns:a="http://schemas.openxmlformats.org/drawingml/2006/main">
          <a:off x="3345914" y="1700375"/>
          <a:ext cx="1023445" cy="3577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50">
              <a:latin typeface="Arial" pitchFamily="34" charset="0"/>
              <a:cs typeface="Arial" pitchFamily="34" charset="0"/>
            </a:rPr>
            <a:t>1.1%</a:t>
          </a:r>
          <a:r>
            <a:rPr lang="en-AU" sz="1050" baseline="0">
              <a:latin typeface="Arial" pitchFamily="34" charset="0"/>
              <a:cs typeface="Arial" pitchFamily="34" charset="0"/>
            </a:rPr>
            <a:t> growth</a:t>
          </a:r>
        </a:p>
        <a:p xmlns:a="http://schemas.openxmlformats.org/drawingml/2006/main">
          <a:r>
            <a:rPr lang="en-AU" sz="1050" baseline="0">
              <a:latin typeface="Arial" pitchFamily="34" charset="0"/>
              <a:cs typeface="Arial" pitchFamily="34" charset="0"/>
            </a:rPr>
            <a:t> per annum</a:t>
          </a:r>
          <a:endParaRPr lang="en-AU" sz="1050">
            <a:latin typeface="Arial" pitchFamily="34" charset="0"/>
            <a:cs typeface="Arial" pitchFamily="34" charset="0"/>
          </a:endParaRPr>
        </a:p>
      </cdr:txBody>
    </cdr:sp>
  </cdr:relSizeAnchor>
  <cdr:relSizeAnchor xmlns:cdr="http://schemas.openxmlformats.org/drawingml/2006/chartDrawing">
    <cdr:from>
      <cdr:x>0.05069</cdr:x>
      <cdr:y>0.77619</cdr:y>
    </cdr:from>
    <cdr:to>
      <cdr:x>0.2426</cdr:x>
      <cdr:y>0.88906</cdr:y>
    </cdr:to>
    <cdr:sp macro="" textlink="">
      <cdr:nvSpPr>
        <cdr:cNvPr id="5" name="TextBox 1"/>
        <cdr:cNvSpPr txBox="1"/>
      </cdr:nvSpPr>
      <cdr:spPr>
        <a:xfrm xmlns:a="http://schemas.openxmlformats.org/drawingml/2006/main">
          <a:off x="270352" y="2460312"/>
          <a:ext cx="1023445" cy="357734"/>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50">
              <a:latin typeface="Arial" pitchFamily="34" charset="0"/>
              <a:cs typeface="Arial" pitchFamily="34" charset="0"/>
            </a:rPr>
            <a:t>0.9%</a:t>
          </a:r>
          <a:r>
            <a:rPr lang="en-AU" sz="1050" baseline="0">
              <a:latin typeface="Arial" pitchFamily="34" charset="0"/>
              <a:cs typeface="Arial" pitchFamily="34" charset="0"/>
            </a:rPr>
            <a:t> growth</a:t>
          </a:r>
        </a:p>
        <a:p xmlns:a="http://schemas.openxmlformats.org/drawingml/2006/main">
          <a:r>
            <a:rPr lang="en-AU" sz="1050" baseline="0">
              <a:latin typeface="Arial" pitchFamily="34" charset="0"/>
              <a:cs typeface="Arial" pitchFamily="34" charset="0"/>
            </a:rPr>
            <a:t> per annum</a:t>
          </a:r>
          <a:endParaRPr lang="en-AU" sz="1050">
            <a:latin typeface="Arial" pitchFamily="34" charset="0"/>
            <a:cs typeface="Arial" pitchFamily="34" charset="0"/>
          </a:endParaRPr>
        </a:p>
      </cdr:txBody>
    </cdr:sp>
  </cdr:relSizeAnchor>
  <cdr:relSizeAnchor xmlns:cdr="http://schemas.openxmlformats.org/drawingml/2006/chartDrawing">
    <cdr:from>
      <cdr:x>0.08727</cdr:x>
      <cdr:y>0.49923</cdr:y>
    </cdr:from>
    <cdr:to>
      <cdr:x>0.09109</cdr:x>
      <cdr:y>0.71452</cdr:y>
    </cdr:to>
    <cdr:cxnSp macro="">
      <cdr:nvCxnSpPr>
        <cdr:cNvPr id="7" name="Straight Arrow Connector 6"/>
        <cdr:cNvCxnSpPr/>
      </cdr:nvCxnSpPr>
      <cdr:spPr>
        <a:xfrm xmlns:a="http://schemas.openxmlformats.org/drawingml/2006/main" flipH="1" flipV="1">
          <a:off x="465416" y="1582398"/>
          <a:ext cx="20359" cy="682436"/>
        </a:xfrm>
        <a:prstGeom xmlns:a="http://schemas.openxmlformats.org/drawingml/2006/main" prst="straightConnector1">
          <a:avLst/>
        </a:prstGeom>
        <a:ln xmlns:a="http://schemas.openxmlformats.org/drawingml/2006/main">
          <a:solidFill>
            <a:srgbClr val="787878"/>
          </a:solidFill>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9.xml><?xml version="1.0" encoding="utf-8"?>
<c:userShapes xmlns:c="http://schemas.openxmlformats.org/drawingml/2006/chart">
  <cdr:relSizeAnchor xmlns:cdr="http://schemas.openxmlformats.org/drawingml/2006/chartDrawing">
    <cdr:from>
      <cdr:x>0.39635</cdr:x>
      <cdr:y>0.0817</cdr:y>
    </cdr:from>
    <cdr:to>
      <cdr:x>0.73188</cdr:x>
      <cdr:y>0.20738</cdr:y>
    </cdr:to>
    <cdr:sp macro="" textlink="">
      <cdr:nvSpPr>
        <cdr:cNvPr id="2" name="TextBox 1"/>
        <cdr:cNvSpPr txBox="1"/>
      </cdr:nvSpPr>
      <cdr:spPr>
        <a:xfrm xmlns:a="http://schemas.openxmlformats.org/drawingml/2006/main">
          <a:off x="1000438" y="224126"/>
          <a:ext cx="846920" cy="34476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RGDP per capita</a:t>
          </a:r>
        </a:p>
      </cdr:txBody>
    </cdr:sp>
  </cdr:relSizeAnchor>
  <cdr:relSizeAnchor xmlns:cdr="http://schemas.openxmlformats.org/drawingml/2006/chartDrawing">
    <cdr:from>
      <cdr:x>0.45091</cdr:x>
      <cdr:y>0.57939</cdr:y>
    </cdr:from>
    <cdr:to>
      <cdr:x>0.78645</cdr:x>
      <cdr:y>0.70507</cdr:y>
    </cdr:to>
    <cdr:sp macro="" textlink="">
      <cdr:nvSpPr>
        <cdr:cNvPr id="3" name="TextBox 1"/>
        <cdr:cNvSpPr txBox="1"/>
      </cdr:nvSpPr>
      <cdr:spPr>
        <a:xfrm xmlns:a="http://schemas.openxmlformats.org/drawingml/2006/main">
          <a:off x="1138143" y="1589380"/>
          <a:ext cx="846944" cy="34476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RNNDI per capita</a:t>
          </a:r>
        </a:p>
      </cdr:txBody>
    </cdr:sp>
  </cdr:relSizeAnchor>
</c:userShapes>
</file>

<file path=xl/drawings/drawing10.xml><?xml version="1.0" encoding="utf-8"?>
<xdr:wsDr xmlns:xdr="http://schemas.openxmlformats.org/drawingml/2006/spreadsheetDrawing" xmlns:a="http://schemas.openxmlformats.org/drawingml/2006/main">
  <xdr:twoCellAnchor>
    <xdr:from>
      <xdr:col>4</xdr:col>
      <xdr:colOff>723900</xdr:colOff>
      <xdr:row>56</xdr:row>
      <xdr:rowOff>28575</xdr:rowOff>
    </xdr:from>
    <xdr:to>
      <xdr:col>4</xdr:col>
      <xdr:colOff>733425</xdr:colOff>
      <xdr:row>59</xdr:row>
      <xdr:rowOff>85725</xdr:rowOff>
    </xdr:to>
    <xdr:cxnSp macro="">
      <xdr:nvCxnSpPr>
        <xdr:cNvPr id="3" name="Straight Arrow Connector 2"/>
        <xdr:cNvCxnSpPr/>
      </xdr:nvCxnSpPr>
      <xdr:spPr>
        <a:xfrm flipH="1" flipV="1">
          <a:off x="4648200" y="9210675"/>
          <a:ext cx="9525" cy="4857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828675</xdr:colOff>
      <xdr:row>56</xdr:row>
      <xdr:rowOff>28575</xdr:rowOff>
    </xdr:from>
    <xdr:to>
      <xdr:col>8</xdr:col>
      <xdr:colOff>695325</xdr:colOff>
      <xdr:row>59</xdr:row>
      <xdr:rowOff>95250</xdr:rowOff>
    </xdr:to>
    <xdr:cxnSp macro="">
      <xdr:nvCxnSpPr>
        <xdr:cNvPr id="4" name="Straight Arrow Connector 3"/>
        <xdr:cNvCxnSpPr/>
      </xdr:nvCxnSpPr>
      <xdr:spPr>
        <a:xfrm flipV="1">
          <a:off x="6715125" y="9210675"/>
          <a:ext cx="1828800" cy="4953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7" tint="0.39997558519241921"/>
  </sheetPr>
  <dimension ref="A1:A4"/>
  <sheetViews>
    <sheetView topLeftCell="A4" workbookViewId="0">
      <selection activeCell="N32" sqref="N32"/>
    </sheetView>
  </sheetViews>
  <sheetFormatPr defaultRowHeight="15" x14ac:dyDescent="0.25"/>
  <sheetData>
    <row r="1" spans="1:1" x14ac:dyDescent="0.25">
      <c r="A1" t="s">
        <v>59</v>
      </c>
    </row>
    <row r="3" spans="1:1" x14ac:dyDescent="0.25">
      <c r="A3" t="s">
        <v>64</v>
      </c>
    </row>
    <row r="4" spans="1:1" x14ac:dyDescent="0.25">
      <c r="A4" t="s">
        <v>60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BA61"/>
  <sheetViews>
    <sheetView topLeftCell="L1" zoomScaleNormal="100" workbookViewId="0">
      <pane xSplit="8115" ySplit="5625" topLeftCell="BC36" activePane="bottomRight"/>
      <selection activeCell="E52" sqref="E52"/>
      <selection pane="topRight" activeCell="AT8" sqref="AT8:AT60"/>
      <selection pane="bottomLeft" activeCell="M56" sqref="M56"/>
      <selection pane="bottomRight" activeCell="BC59" sqref="BC59"/>
    </sheetView>
  </sheetViews>
  <sheetFormatPr defaultColWidth="14.7109375" defaultRowHeight="15" x14ac:dyDescent="0.25"/>
  <cols>
    <col min="1" max="13" width="14.7109375" style="4"/>
    <col min="14" max="14" width="11.140625" style="4" customWidth="1"/>
    <col min="15" max="15" width="14.28515625" style="4" customWidth="1"/>
    <col min="16" max="16" width="11.140625" style="4" customWidth="1"/>
    <col min="17" max="18" width="14.7109375" style="4"/>
    <col min="19" max="19" width="13.5703125" style="4" customWidth="1"/>
    <col min="20" max="20" width="11.140625" style="4" customWidth="1"/>
    <col min="21" max="21" width="10.42578125" style="4" customWidth="1"/>
    <col min="25" max="36" width="14.7109375" style="4"/>
    <col min="37" max="37" width="10.85546875" customWidth="1"/>
    <col min="38" max="40" width="10.85546875" style="4" customWidth="1"/>
    <col min="41" max="16384" width="14.7109375" style="4"/>
  </cols>
  <sheetData>
    <row r="1" spans="1:49" ht="15.75" x14ac:dyDescent="0.25">
      <c r="A1" s="12" t="s">
        <v>304</v>
      </c>
      <c r="B1" s="12"/>
      <c r="C1" s="12"/>
      <c r="D1" s="12"/>
      <c r="E1" s="12"/>
      <c r="F1" s="12"/>
    </row>
    <row r="2" spans="1:49" x14ac:dyDescent="0.25">
      <c r="A2" s="4" t="s">
        <v>265</v>
      </c>
      <c r="B2" s="4" t="s">
        <v>267</v>
      </c>
      <c r="F2" s="4" t="s">
        <v>267</v>
      </c>
      <c r="G2" s="4" t="s">
        <v>266</v>
      </c>
      <c r="H2" s="4" t="s">
        <v>268</v>
      </c>
      <c r="I2" s="4" t="s">
        <v>266</v>
      </c>
      <c r="J2" s="4" t="s">
        <v>268</v>
      </c>
      <c r="K2" s="4" t="s">
        <v>268</v>
      </c>
      <c r="L2" s="4" t="s">
        <v>266</v>
      </c>
      <c r="M2" s="4" t="s">
        <v>268</v>
      </c>
      <c r="N2" s="4" t="s">
        <v>268</v>
      </c>
      <c r="O2" s="4" t="s">
        <v>264</v>
      </c>
      <c r="P2" s="4" t="s">
        <v>268</v>
      </c>
      <c r="Q2" s="4" t="s">
        <v>266</v>
      </c>
      <c r="S2" s="4" t="s">
        <v>266</v>
      </c>
      <c r="T2" s="4" t="s">
        <v>266</v>
      </c>
      <c r="U2" s="4" t="s">
        <v>266</v>
      </c>
      <c r="Y2" t="s">
        <v>267</v>
      </c>
      <c r="Z2" s="4" t="s">
        <v>268</v>
      </c>
      <c r="AB2" s="4" t="s">
        <v>268</v>
      </c>
      <c r="AC2" s="4" t="s">
        <v>268</v>
      </c>
      <c r="AF2" s="4" t="s">
        <v>488</v>
      </c>
      <c r="AG2" s="4" t="s">
        <v>488</v>
      </c>
      <c r="AH2" s="4" t="s">
        <v>268</v>
      </c>
      <c r="AI2" s="4" t="s">
        <v>268</v>
      </c>
      <c r="AJ2" s="4" t="s">
        <v>268</v>
      </c>
      <c r="AM2" s="4" t="s">
        <v>316</v>
      </c>
      <c r="AN2" s="4" t="s">
        <v>316</v>
      </c>
      <c r="AO2" s="6" t="s">
        <v>321</v>
      </c>
    </row>
    <row r="3" spans="1:49" x14ac:dyDescent="0.25">
      <c r="A3" s="4" t="s">
        <v>63</v>
      </c>
      <c r="B3" s="4" t="s">
        <v>486</v>
      </c>
      <c r="C3" s="4" t="s">
        <v>486</v>
      </c>
      <c r="F3" s="4" t="s">
        <v>486</v>
      </c>
      <c r="G3" s="4" t="s">
        <v>486</v>
      </c>
      <c r="H3" s="4" t="s">
        <v>486</v>
      </c>
      <c r="I3" s="4" t="s">
        <v>486</v>
      </c>
      <c r="J3" s="4" t="s">
        <v>486</v>
      </c>
      <c r="K3" s="4" t="s">
        <v>486</v>
      </c>
      <c r="L3" s="4" t="s">
        <v>486</v>
      </c>
      <c r="M3" s="4" t="s">
        <v>486</v>
      </c>
      <c r="N3" s="4" t="s">
        <v>486</v>
      </c>
      <c r="O3" s="4" t="s">
        <v>486</v>
      </c>
      <c r="P3" s="4" t="s">
        <v>486</v>
      </c>
      <c r="Q3" s="4" t="s">
        <v>486</v>
      </c>
      <c r="R3" s="4" t="s">
        <v>486</v>
      </c>
      <c r="S3" s="4" t="s">
        <v>487</v>
      </c>
      <c r="T3" s="4" t="s">
        <v>487</v>
      </c>
      <c r="U3" s="3" t="s">
        <v>62</v>
      </c>
      <c r="V3" s="3" t="s">
        <v>268</v>
      </c>
      <c r="W3" s="55"/>
      <c r="X3" s="4" t="s">
        <v>487</v>
      </c>
      <c r="Y3" s="4" t="s">
        <v>486</v>
      </c>
      <c r="Z3" s="4" t="s">
        <v>486</v>
      </c>
      <c r="AB3" s="4" t="s">
        <v>327</v>
      </c>
      <c r="AC3" s="4" t="s">
        <v>486</v>
      </c>
      <c r="AD3" s="4" t="s">
        <v>486</v>
      </c>
      <c r="AE3" s="4" t="s">
        <v>486</v>
      </c>
      <c r="AF3" s="4" t="s">
        <v>487</v>
      </c>
      <c r="AG3" s="4" t="s">
        <v>487</v>
      </c>
      <c r="AH3" s="4" t="s">
        <v>487</v>
      </c>
      <c r="AI3" s="4" t="s">
        <v>489</v>
      </c>
      <c r="AJ3" s="4" t="s">
        <v>489</v>
      </c>
      <c r="AK3" s="4" t="s">
        <v>489</v>
      </c>
      <c r="AL3" s="4" t="s">
        <v>489</v>
      </c>
      <c r="AM3" s="4" t="s">
        <v>489</v>
      </c>
      <c r="AN3" s="4" t="s">
        <v>489</v>
      </c>
      <c r="AO3" s="4" t="s">
        <v>327</v>
      </c>
      <c r="AQ3" s="4" t="s">
        <v>486</v>
      </c>
      <c r="AR3" s="4" t="s">
        <v>486</v>
      </c>
      <c r="AS3" s="4" t="s">
        <v>486</v>
      </c>
    </row>
    <row r="4" spans="1:49" s="2" customFormat="1" ht="76.5" customHeight="1" x14ac:dyDescent="0.2">
      <c r="B4" s="33" t="s">
        <v>491</v>
      </c>
      <c r="C4" s="33" t="s">
        <v>490</v>
      </c>
      <c r="F4" s="33" t="s">
        <v>131</v>
      </c>
      <c r="G4" s="2" t="s">
        <v>72</v>
      </c>
      <c r="H4" s="2" t="s">
        <v>299</v>
      </c>
      <c r="I4" s="2" t="s">
        <v>73</v>
      </c>
      <c r="J4" s="33" t="s">
        <v>285</v>
      </c>
      <c r="K4" s="2" t="s">
        <v>74</v>
      </c>
      <c r="L4" s="2" t="s">
        <v>74</v>
      </c>
      <c r="M4" s="33" t="s">
        <v>294</v>
      </c>
      <c r="N4" s="2" t="s">
        <v>296</v>
      </c>
      <c r="O4" s="2" t="s">
        <v>263</v>
      </c>
      <c r="P4" s="2" t="s">
        <v>75</v>
      </c>
      <c r="Q4" s="2" t="s">
        <v>75</v>
      </c>
      <c r="R4" s="2" t="s">
        <v>75</v>
      </c>
      <c r="S4" s="2" t="s">
        <v>77</v>
      </c>
      <c r="T4" s="2" t="s">
        <v>78</v>
      </c>
      <c r="U4" s="2" t="s">
        <v>61</v>
      </c>
      <c r="V4" s="2" t="s">
        <v>69</v>
      </c>
      <c r="X4" s="33" t="s">
        <v>256</v>
      </c>
      <c r="Y4" s="33" t="s">
        <v>130</v>
      </c>
      <c r="Z4" s="33" t="s">
        <v>295</v>
      </c>
      <c r="AA4" s="33"/>
      <c r="AB4" s="33" t="s">
        <v>326</v>
      </c>
      <c r="AC4" s="2" t="s">
        <v>277</v>
      </c>
      <c r="AF4" s="33"/>
      <c r="AG4" s="33"/>
      <c r="AH4" s="33" t="s">
        <v>286</v>
      </c>
      <c r="AK4" s="2" t="s">
        <v>289</v>
      </c>
      <c r="AL4" s="2" t="s">
        <v>67</v>
      </c>
      <c r="AM4" s="2" t="s">
        <v>315</v>
      </c>
      <c r="AN4" s="2" t="s">
        <v>314</v>
      </c>
      <c r="AO4" s="2" t="s">
        <v>322</v>
      </c>
    </row>
    <row r="5" spans="1:49" s="14" customFormat="1" ht="43.5" customHeight="1" x14ac:dyDescent="0.25">
      <c r="B5" s="14" t="s">
        <v>305</v>
      </c>
      <c r="C5" s="14" t="s">
        <v>306</v>
      </c>
      <c r="D5" s="14" t="s">
        <v>309</v>
      </c>
      <c r="E5" s="14" t="s">
        <v>310</v>
      </c>
      <c r="F5" s="14" t="s">
        <v>308</v>
      </c>
      <c r="G5" s="14" t="s">
        <v>87</v>
      </c>
      <c r="H5" s="14" t="s">
        <v>273</v>
      </c>
      <c r="I5" s="14" t="s">
        <v>269</v>
      </c>
      <c r="J5" s="14" t="s">
        <v>274</v>
      </c>
      <c r="K5" s="14" t="s">
        <v>298</v>
      </c>
      <c r="L5" s="14" t="s">
        <v>272</v>
      </c>
      <c r="M5" s="14" t="s">
        <v>275</v>
      </c>
      <c r="N5" s="14" t="s">
        <v>276</v>
      </c>
      <c r="O5" s="14" t="s">
        <v>325</v>
      </c>
      <c r="P5" s="14" t="s">
        <v>297</v>
      </c>
      <c r="Q5" s="14" t="s">
        <v>68</v>
      </c>
      <c r="R5" s="14" t="s">
        <v>300</v>
      </c>
      <c r="U5" s="14" t="s">
        <v>484</v>
      </c>
      <c r="X5" s="14" t="s">
        <v>307</v>
      </c>
      <c r="Y5" s="14" t="s">
        <v>260</v>
      </c>
      <c r="Z5" s="14" t="s">
        <v>323</v>
      </c>
      <c r="AC5" s="14" t="s">
        <v>278</v>
      </c>
      <c r="AD5" s="14" t="s">
        <v>301</v>
      </c>
      <c r="AE5" s="14" t="s">
        <v>302</v>
      </c>
      <c r="AF5" s="14" t="s">
        <v>284</v>
      </c>
      <c r="AG5" s="14" t="s">
        <v>287</v>
      </c>
      <c r="AH5" s="14" t="s">
        <v>288</v>
      </c>
      <c r="AI5" s="14" t="s">
        <v>270</v>
      </c>
      <c r="AJ5" s="14" t="s">
        <v>271</v>
      </c>
      <c r="AK5" s="14" t="s">
        <v>290</v>
      </c>
      <c r="AL5" s="14" t="s">
        <v>291</v>
      </c>
      <c r="AM5" s="14" t="s">
        <v>292</v>
      </c>
      <c r="AN5" s="14" t="s">
        <v>293</v>
      </c>
      <c r="AO5" s="14" t="s">
        <v>320</v>
      </c>
      <c r="AQ5" s="14" t="s">
        <v>311</v>
      </c>
      <c r="AR5" s="14" t="s">
        <v>303</v>
      </c>
      <c r="AS5" s="14" t="s">
        <v>312</v>
      </c>
      <c r="AU5" s="14" t="s">
        <v>540</v>
      </c>
      <c r="AV5" s="14" t="s">
        <v>541</v>
      </c>
      <c r="AW5" s="14" t="s">
        <v>542</v>
      </c>
    </row>
    <row r="6" spans="1:49" x14ac:dyDescent="0.25">
      <c r="A6" s="7">
        <v>22068</v>
      </c>
      <c r="B6" s="30">
        <v>212434</v>
      </c>
      <c r="C6" s="31">
        <v>2828</v>
      </c>
      <c r="D6" s="31">
        <f t="shared" ref="D6:D37" si="0">B6+X6/(AM6/100)-F6+C6</f>
        <v>214245.22222222222</v>
      </c>
      <c r="E6" s="34">
        <f t="shared" ref="E6:E37" si="1">D6-G6</f>
        <v>-29235.777777777781</v>
      </c>
      <c r="F6" s="34">
        <v>12989</v>
      </c>
      <c r="G6" s="9">
        <v>243481</v>
      </c>
      <c r="H6" s="9">
        <f t="shared" ref="H6:H37" si="2">I6-G6</f>
        <v>-27412</v>
      </c>
      <c r="I6" s="9">
        <v>216069</v>
      </c>
      <c r="J6" s="9"/>
      <c r="K6" s="9"/>
      <c r="M6" s="9"/>
      <c r="O6" s="9">
        <v>20311</v>
      </c>
      <c r="S6" s="9">
        <v>16659</v>
      </c>
      <c r="T6" s="9">
        <v>2589</v>
      </c>
      <c r="U6" s="5">
        <v>58.1</v>
      </c>
      <c r="V6">
        <f>U6/100-1</f>
        <v>-0.41900000000000004</v>
      </c>
      <c r="W6">
        <f>V6*Y6</f>
        <v>-8655.7020000000011</v>
      </c>
      <c r="X6" s="32">
        <v>2155</v>
      </c>
      <c r="Y6" s="20">
        <v>20658</v>
      </c>
      <c r="AB6" s="4" t="s">
        <v>324</v>
      </c>
      <c r="AF6" s="9">
        <f>-1*('National Accnts T43'!C3-'National Accnts T43'!G3)</f>
        <v>-264</v>
      </c>
      <c r="AG6" s="9">
        <f>'National Accnts T43'!H3-'National Accnts T43'!D3</f>
        <v>132</v>
      </c>
      <c r="AH6" s="9">
        <f>AF6+AG6</f>
        <v>-132</v>
      </c>
      <c r="AI6" s="4">
        <f t="shared" ref="AI6:AI37" si="3">G6/G$6*100</f>
        <v>100</v>
      </c>
      <c r="AJ6" s="4">
        <f t="shared" ref="AJ6:AJ37" si="4">I6/I$6*100</f>
        <v>100</v>
      </c>
      <c r="AK6" s="5">
        <v>7.8</v>
      </c>
      <c r="AL6" s="5">
        <v>10.4</v>
      </c>
      <c r="AM6" s="5">
        <v>18</v>
      </c>
      <c r="AN6" s="5">
        <v>6.8</v>
      </c>
      <c r="AO6" s="4">
        <f t="shared" ref="AO6:AO37" si="5">U6/100-1</f>
        <v>-0.41900000000000004</v>
      </c>
      <c r="AP6" s="7">
        <v>22068</v>
      </c>
      <c r="AQ6" s="28">
        <f t="shared" ref="AQ6:AQ37" si="6">AO6*Y6</f>
        <v>-8655.7020000000011</v>
      </c>
      <c r="AR6" s="9">
        <f t="shared" ref="AR6:AR37" si="7">H6</f>
        <v>-27412</v>
      </c>
      <c r="AS6" s="9">
        <f>E6</f>
        <v>-29235.777777777781</v>
      </c>
      <c r="AT6" s="9">
        <v>1960</v>
      </c>
      <c r="AU6" s="4">
        <f>I6/I$46*100</f>
        <v>23.633754412139496</v>
      </c>
    </row>
    <row r="7" spans="1:49" x14ac:dyDescent="0.25">
      <c r="A7" s="7">
        <v>22433</v>
      </c>
      <c r="B7" s="30">
        <v>220712</v>
      </c>
      <c r="C7" s="31">
        <v>1773</v>
      </c>
      <c r="D7" s="34">
        <f t="shared" si="0"/>
        <v>219959.88888888888</v>
      </c>
      <c r="E7" s="34">
        <f t="shared" si="1"/>
        <v>-29244.111111111124</v>
      </c>
      <c r="F7" s="34">
        <v>14614</v>
      </c>
      <c r="G7" s="9">
        <v>249204</v>
      </c>
      <c r="H7" s="9">
        <f t="shared" si="2"/>
        <v>-29311</v>
      </c>
      <c r="I7" s="9">
        <v>219893</v>
      </c>
      <c r="J7" s="9">
        <f>L7-I7</f>
        <v>-3174</v>
      </c>
      <c r="K7" s="9">
        <f>I7+J7</f>
        <v>216719</v>
      </c>
      <c r="L7" s="9">
        <v>216719</v>
      </c>
      <c r="M7" s="9">
        <f t="shared" ref="M7:M38" si="8">AC7-L7</f>
        <v>7221</v>
      </c>
      <c r="N7" s="9">
        <f t="shared" ref="N7:N38" si="9">L7+M7</f>
        <v>223940</v>
      </c>
      <c r="O7" s="9">
        <v>21468</v>
      </c>
      <c r="P7" s="9">
        <f t="shared" ref="P7:P38" si="10">N7-O7</f>
        <v>202472</v>
      </c>
      <c r="Q7" s="9">
        <v>202472</v>
      </c>
      <c r="R7" s="9">
        <f>G7+H7+J7+M7-O7</f>
        <v>202472</v>
      </c>
      <c r="S7" s="9">
        <v>17573</v>
      </c>
      <c r="T7" s="9">
        <v>2630</v>
      </c>
      <c r="U7" s="5">
        <v>55.6</v>
      </c>
      <c r="V7">
        <f t="shared" ref="V7:V59" si="11">U7/100-1</f>
        <v>-0.44399999999999995</v>
      </c>
      <c r="W7">
        <f>V7*Y7</f>
        <v>-9629.4719999999998</v>
      </c>
      <c r="X7" s="32">
        <v>2176</v>
      </c>
      <c r="Y7" s="20">
        <v>21688</v>
      </c>
      <c r="Z7" s="9">
        <f>J7+M7</f>
        <v>4047</v>
      </c>
      <c r="AA7" s="7">
        <v>22433</v>
      </c>
      <c r="AB7" s="39">
        <f>Z7/G7</f>
        <v>1.6239707227813358E-2</v>
      </c>
      <c r="AC7" s="9">
        <f t="shared" ref="AC7:AC38" si="12">Q7+O7</f>
        <v>223940</v>
      </c>
      <c r="AE7" s="9"/>
      <c r="AF7" s="9">
        <f>-1*('National Accnts T43'!C4-'National Accnts T43'!G4)</f>
        <v>-262</v>
      </c>
      <c r="AG7" s="9">
        <f>'National Accnts T43'!H4-'National Accnts T43'!D4</f>
        <v>144</v>
      </c>
      <c r="AH7" s="9">
        <f t="shared" ref="AH7:AH59" si="13">AF7+AG7</f>
        <v>-118</v>
      </c>
      <c r="AI7" s="4">
        <f t="shared" si="3"/>
        <v>102.35049141411446</v>
      </c>
      <c r="AJ7" s="4">
        <f t="shared" si="4"/>
        <v>101.76980501599027</v>
      </c>
      <c r="AK7" s="5">
        <v>8.1</v>
      </c>
      <c r="AL7" s="5">
        <v>10</v>
      </c>
      <c r="AM7" s="5">
        <v>18</v>
      </c>
      <c r="AN7" s="5">
        <v>7.1</v>
      </c>
      <c r="AO7" s="4">
        <f t="shared" si="5"/>
        <v>-0.44399999999999995</v>
      </c>
      <c r="AP7" s="7">
        <v>22433</v>
      </c>
      <c r="AQ7" s="28">
        <f t="shared" si="6"/>
        <v>-9629.4719999999998</v>
      </c>
      <c r="AR7" s="9">
        <f t="shared" si="7"/>
        <v>-29311</v>
      </c>
      <c r="AS7" s="9">
        <f t="shared" ref="AS7:AS59" si="14">E7</f>
        <v>-29244.111111111124</v>
      </c>
      <c r="AT7" s="9">
        <f>AT6+1</f>
        <v>1961</v>
      </c>
      <c r="AU7" s="4">
        <f t="shared" ref="AU7:AU59" si="15">I7/I$46*100</f>
        <v>24.052025783192359</v>
      </c>
      <c r="AV7" s="9">
        <f>Q7/Q$46*100</f>
        <v>26.530427729637868</v>
      </c>
      <c r="AW7" s="9">
        <f>G7/G$46*100</f>
        <v>23.959941774045607</v>
      </c>
    </row>
    <row r="8" spans="1:49" x14ac:dyDescent="0.25">
      <c r="A8" s="7">
        <v>22798</v>
      </c>
      <c r="B8" s="30">
        <v>217141</v>
      </c>
      <c r="C8" s="31">
        <v>-447</v>
      </c>
      <c r="D8" s="34">
        <f t="shared" si="0"/>
        <v>217996.40223463689</v>
      </c>
      <c r="E8" s="34">
        <f t="shared" si="1"/>
        <v>-34384.597765363113</v>
      </c>
      <c r="F8" s="34">
        <v>12530</v>
      </c>
      <c r="G8" s="9">
        <v>252381</v>
      </c>
      <c r="H8" s="9">
        <f t="shared" si="2"/>
        <v>-29383</v>
      </c>
      <c r="I8" s="9">
        <v>222998</v>
      </c>
      <c r="J8" s="9">
        <f t="shared" ref="J8:J38" si="16">L8-I8</f>
        <v>-2590</v>
      </c>
      <c r="K8" s="9">
        <f t="shared" ref="K8:K38" si="17">I8+J8</f>
        <v>220408</v>
      </c>
      <c r="L8" s="9">
        <v>220408</v>
      </c>
      <c r="M8" s="9">
        <f t="shared" si="8"/>
        <v>6643</v>
      </c>
      <c r="N8" s="9">
        <f t="shared" si="9"/>
        <v>227051</v>
      </c>
      <c r="O8" s="9">
        <v>22662</v>
      </c>
      <c r="P8" s="9">
        <f t="shared" si="10"/>
        <v>204389</v>
      </c>
      <c r="Q8" s="9">
        <v>204389</v>
      </c>
      <c r="R8" s="9">
        <f>G8+H8+J8+M8-O8</f>
        <v>204389</v>
      </c>
      <c r="S8" s="9">
        <v>17859</v>
      </c>
      <c r="T8" s="9">
        <v>2417</v>
      </c>
      <c r="U8" s="5">
        <v>56.2</v>
      </c>
      <c r="V8">
        <f t="shared" si="11"/>
        <v>-0.43799999999999994</v>
      </c>
      <c r="W8">
        <f t="shared" ref="W8:W59" si="18">V8*Y8</f>
        <v>-10786.187999999998</v>
      </c>
      <c r="X8" s="32">
        <v>2476</v>
      </c>
      <c r="Y8" s="20">
        <v>24626</v>
      </c>
      <c r="Z8" s="9">
        <f t="shared" ref="Z8:Z38" si="19">J8+M8</f>
        <v>4053</v>
      </c>
      <c r="AA8" s="7">
        <v>22798</v>
      </c>
      <c r="AB8" s="39">
        <f t="shared" ref="AB8:AB59" si="20">Z8/G8</f>
        <v>1.6059053573763478E-2</v>
      </c>
      <c r="AC8" s="9">
        <f t="shared" si="12"/>
        <v>227051</v>
      </c>
      <c r="AD8" s="9">
        <f>J8-J7</f>
        <v>584</v>
      </c>
      <c r="AE8" s="9">
        <f t="shared" ref="AE8:AE39" si="21">M8-M7</f>
        <v>-578</v>
      </c>
      <c r="AF8" s="9">
        <f>-1*('National Accnts T43'!C5-'National Accnts T43'!G5)</f>
        <v>-215</v>
      </c>
      <c r="AG8" s="9">
        <f>'National Accnts T43'!H5-'National Accnts T43'!D5</f>
        <v>153</v>
      </c>
      <c r="AH8" s="9">
        <f t="shared" si="13"/>
        <v>-62</v>
      </c>
      <c r="AI8" s="4">
        <f t="shared" si="3"/>
        <v>103.65531602055191</v>
      </c>
      <c r="AJ8" s="4">
        <f t="shared" si="4"/>
        <v>103.20684596124386</v>
      </c>
      <c r="AK8" s="5">
        <v>8.1</v>
      </c>
      <c r="AL8" s="5">
        <v>10.1</v>
      </c>
      <c r="AM8" s="5">
        <v>17.899999999999999</v>
      </c>
      <c r="AN8" s="5">
        <v>7</v>
      </c>
      <c r="AO8" s="4">
        <f t="shared" si="5"/>
        <v>-0.43799999999999994</v>
      </c>
      <c r="AP8" s="7">
        <v>22798</v>
      </c>
      <c r="AQ8" s="28">
        <f t="shared" si="6"/>
        <v>-10786.187999999998</v>
      </c>
      <c r="AR8" s="9">
        <f t="shared" si="7"/>
        <v>-29383</v>
      </c>
      <c r="AS8" s="9">
        <f t="shared" si="14"/>
        <v>-34384.597765363113</v>
      </c>
      <c r="AT8" s="9">
        <f t="shared" ref="AT8:AT59" si="22">AT7+1</f>
        <v>1962</v>
      </c>
      <c r="AU8" s="4">
        <f t="shared" si="15"/>
        <v>24.391652510995485</v>
      </c>
      <c r="AV8" s="9">
        <f t="shared" ref="AV8:AV59" si="23">Q8/Q$46*100</f>
        <v>26.781617177846584</v>
      </c>
      <c r="AW8" s="9">
        <f t="shared" ref="AW8:AW59" si="24">G8/G$46*100</f>
        <v>24.265397284455322</v>
      </c>
    </row>
    <row r="9" spans="1:49" x14ac:dyDescent="0.25">
      <c r="A9" s="7">
        <v>23163</v>
      </c>
      <c r="B9" s="30">
        <v>234575</v>
      </c>
      <c r="C9" s="31">
        <v>1501</v>
      </c>
      <c r="D9" s="34">
        <f t="shared" si="0"/>
        <v>235169.58011049725</v>
      </c>
      <c r="E9" s="34">
        <f t="shared" si="1"/>
        <v>-32896.419889502751</v>
      </c>
      <c r="F9" s="34">
        <v>14702</v>
      </c>
      <c r="G9" s="9">
        <v>268066</v>
      </c>
      <c r="H9" s="9">
        <f t="shared" si="2"/>
        <v>-30541</v>
      </c>
      <c r="I9" s="9">
        <v>237525</v>
      </c>
      <c r="J9" s="9">
        <f t="shared" si="16"/>
        <v>-3371</v>
      </c>
      <c r="K9" s="9">
        <f t="shared" si="17"/>
        <v>234154</v>
      </c>
      <c r="L9" s="9">
        <v>234154</v>
      </c>
      <c r="M9" s="9">
        <f t="shared" si="8"/>
        <v>7125</v>
      </c>
      <c r="N9" s="9">
        <f t="shared" si="9"/>
        <v>241279</v>
      </c>
      <c r="O9" s="9">
        <v>23889</v>
      </c>
      <c r="P9" s="9">
        <f t="shared" si="10"/>
        <v>217390</v>
      </c>
      <c r="Q9" s="9">
        <v>217390</v>
      </c>
      <c r="R9" s="9">
        <f t="shared" ref="R9:R59" si="25">G9+H9+J9+M9-O9</f>
        <v>217390</v>
      </c>
      <c r="S9" s="9">
        <v>19198</v>
      </c>
      <c r="T9" s="9">
        <v>2732</v>
      </c>
      <c r="U9" s="5">
        <v>57.4</v>
      </c>
      <c r="V9">
        <f t="shared" si="11"/>
        <v>-0.42600000000000005</v>
      </c>
      <c r="W9">
        <f t="shared" si="18"/>
        <v>-10256.802000000001</v>
      </c>
      <c r="X9" s="32">
        <v>2497</v>
      </c>
      <c r="Y9" s="20">
        <v>24077</v>
      </c>
      <c r="Z9" s="9">
        <f t="shared" si="19"/>
        <v>3754</v>
      </c>
      <c r="AA9" s="7">
        <v>23163</v>
      </c>
      <c r="AB9" s="39">
        <f t="shared" si="20"/>
        <v>1.4004013936866294E-2</v>
      </c>
      <c r="AC9" s="9">
        <f t="shared" si="12"/>
        <v>241279</v>
      </c>
      <c r="AD9" s="9">
        <f t="shared" ref="AD9:AD39" si="26">J9-J8</f>
        <v>-781</v>
      </c>
      <c r="AE9" s="9">
        <f t="shared" si="21"/>
        <v>482</v>
      </c>
      <c r="AF9" s="9">
        <f>-1*('National Accnts T43'!C6-'National Accnts T43'!G6)</f>
        <v>-282</v>
      </c>
      <c r="AG9" s="9">
        <f>'National Accnts T43'!H6-'National Accnts T43'!D6</f>
        <v>158</v>
      </c>
      <c r="AH9" s="9">
        <f t="shared" si="13"/>
        <v>-124</v>
      </c>
      <c r="AI9" s="4">
        <f t="shared" si="3"/>
        <v>110.09729711969311</v>
      </c>
      <c r="AJ9" s="4">
        <f t="shared" si="4"/>
        <v>109.93016119850603</v>
      </c>
      <c r="AK9" s="5">
        <v>8.1999999999999993</v>
      </c>
      <c r="AL9" s="5">
        <v>10.4</v>
      </c>
      <c r="AM9" s="5">
        <v>18.100000000000001</v>
      </c>
      <c r="AN9" s="5">
        <v>7.2</v>
      </c>
      <c r="AO9" s="4">
        <f t="shared" si="5"/>
        <v>-0.42600000000000005</v>
      </c>
      <c r="AP9" s="7">
        <v>23163</v>
      </c>
      <c r="AQ9" s="28">
        <f t="shared" si="6"/>
        <v>-10256.802000000001</v>
      </c>
      <c r="AR9" s="9">
        <f t="shared" si="7"/>
        <v>-30541</v>
      </c>
      <c r="AS9" s="9">
        <f t="shared" si="14"/>
        <v>-32896.419889502751</v>
      </c>
      <c r="AT9" s="9">
        <f t="shared" si="22"/>
        <v>1963</v>
      </c>
      <c r="AU9" s="4">
        <f t="shared" si="15"/>
        <v>25.980624322523976</v>
      </c>
      <c r="AV9" s="9">
        <f t="shared" si="23"/>
        <v>28.485171698535972</v>
      </c>
      <c r="AW9" s="9">
        <f t="shared" si="24"/>
        <v>25.773445657378328</v>
      </c>
    </row>
    <row r="10" spans="1:49" x14ac:dyDescent="0.25">
      <c r="A10" s="7">
        <v>23529</v>
      </c>
      <c r="B10" s="30">
        <v>250820</v>
      </c>
      <c r="C10" s="31">
        <v>6</v>
      </c>
      <c r="D10" s="34">
        <f t="shared" si="0"/>
        <v>252175.91061452514</v>
      </c>
      <c r="E10" s="34">
        <f t="shared" si="1"/>
        <v>-34588.089385474857</v>
      </c>
      <c r="F10" s="34">
        <v>16354</v>
      </c>
      <c r="G10" s="9">
        <v>286764</v>
      </c>
      <c r="H10" s="9">
        <f t="shared" si="2"/>
        <v>-28995</v>
      </c>
      <c r="I10" s="9">
        <v>257769</v>
      </c>
      <c r="J10" s="9">
        <f t="shared" si="16"/>
        <v>-3480</v>
      </c>
      <c r="K10" s="9">
        <f t="shared" si="17"/>
        <v>254289</v>
      </c>
      <c r="L10" s="9">
        <v>254289</v>
      </c>
      <c r="M10" s="9">
        <f t="shared" si="8"/>
        <v>8194</v>
      </c>
      <c r="N10" s="9">
        <f t="shared" si="9"/>
        <v>262483</v>
      </c>
      <c r="O10" s="9">
        <v>25196</v>
      </c>
      <c r="P10" s="9">
        <f t="shared" si="10"/>
        <v>237287</v>
      </c>
      <c r="Q10" s="9">
        <v>237287</v>
      </c>
      <c r="R10" s="9">
        <f t="shared" si="25"/>
        <v>237287</v>
      </c>
      <c r="S10" s="9">
        <v>21271</v>
      </c>
      <c r="T10" s="9">
        <v>3378</v>
      </c>
      <c r="U10" s="5">
        <v>63.3</v>
      </c>
      <c r="V10">
        <f t="shared" si="11"/>
        <v>-0.36699999999999999</v>
      </c>
      <c r="W10">
        <f t="shared" si="18"/>
        <v>-10293.616</v>
      </c>
      <c r="X10" s="32">
        <v>3169</v>
      </c>
      <c r="Y10" s="20">
        <v>28048</v>
      </c>
      <c r="Z10" s="9">
        <f t="shared" si="19"/>
        <v>4714</v>
      </c>
      <c r="AA10" s="7">
        <v>23529</v>
      </c>
      <c r="AB10" s="39">
        <f t="shared" si="20"/>
        <v>1.6438604566821498E-2</v>
      </c>
      <c r="AC10" s="9">
        <f t="shared" si="12"/>
        <v>262483</v>
      </c>
      <c r="AD10" s="9">
        <f t="shared" si="26"/>
        <v>-109</v>
      </c>
      <c r="AE10" s="9">
        <f t="shared" si="21"/>
        <v>1069</v>
      </c>
      <c r="AF10" s="9">
        <f>-1*('National Accnts T43'!C7-'National Accnts T43'!G7)</f>
        <v>-297</v>
      </c>
      <c r="AG10" s="9">
        <f>'National Accnts T43'!H7-'National Accnts T43'!D7</f>
        <v>160</v>
      </c>
      <c r="AH10" s="9">
        <f t="shared" si="13"/>
        <v>-137</v>
      </c>
      <c r="AI10" s="4">
        <f t="shared" si="3"/>
        <v>117.77674644017398</v>
      </c>
      <c r="AJ10" s="4">
        <f t="shared" si="4"/>
        <v>119.29939047248797</v>
      </c>
      <c r="AK10" s="5">
        <v>8.4</v>
      </c>
      <c r="AL10" s="5">
        <v>11.3</v>
      </c>
      <c r="AM10" s="5">
        <v>17.899999999999999</v>
      </c>
      <c r="AN10" s="5">
        <v>7.4</v>
      </c>
      <c r="AO10" s="4">
        <f t="shared" si="5"/>
        <v>-0.36699999999999999</v>
      </c>
      <c r="AP10" s="7">
        <v>23529</v>
      </c>
      <c r="AQ10" s="28">
        <f t="shared" si="6"/>
        <v>-10293.616</v>
      </c>
      <c r="AR10" s="9">
        <f t="shared" si="7"/>
        <v>-28995</v>
      </c>
      <c r="AS10" s="9">
        <f t="shared" si="14"/>
        <v>-34588.089385474857</v>
      </c>
      <c r="AT10" s="9">
        <f t="shared" si="22"/>
        <v>1964</v>
      </c>
      <c r="AU10" s="4">
        <f t="shared" si="15"/>
        <v>28.19492495944715</v>
      </c>
      <c r="AV10" s="9">
        <f t="shared" si="23"/>
        <v>31.092326863381501</v>
      </c>
      <c r="AW10" s="9">
        <f t="shared" si="24"/>
        <v>27.571181613828088</v>
      </c>
    </row>
    <row r="11" spans="1:49" x14ac:dyDescent="0.25">
      <c r="A11" s="7">
        <v>23894</v>
      </c>
      <c r="B11" s="30">
        <v>272122</v>
      </c>
      <c r="C11" s="31">
        <v>714</v>
      </c>
      <c r="D11" s="34">
        <f t="shared" si="0"/>
        <v>270179.68131868134</v>
      </c>
      <c r="E11" s="34">
        <f t="shared" si="1"/>
        <v>-33731.318681318662</v>
      </c>
      <c r="F11" s="34">
        <v>19475</v>
      </c>
      <c r="G11" s="9">
        <v>303911</v>
      </c>
      <c r="H11" s="9">
        <f t="shared" si="2"/>
        <v>-32546</v>
      </c>
      <c r="I11" s="9">
        <v>271365</v>
      </c>
      <c r="J11" s="9">
        <f t="shared" si="16"/>
        <v>-3136</v>
      </c>
      <c r="K11" s="9">
        <f t="shared" si="17"/>
        <v>268229</v>
      </c>
      <c r="L11" s="9">
        <v>268229</v>
      </c>
      <c r="M11" s="9">
        <f t="shared" si="8"/>
        <v>8462</v>
      </c>
      <c r="N11" s="9">
        <f t="shared" si="9"/>
        <v>276691</v>
      </c>
      <c r="O11" s="9">
        <v>26494</v>
      </c>
      <c r="P11" s="9">
        <f t="shared" si="10"/>
        <v>250197</v>
      </c>
      <c r="Q11" s="9">
        <v>250197</v>
      </c>
      <c r="R11" s="9">
        <f t="shared" si="25"/>
        <v>250197</v>
      </c>
      <c r="S11" s="9">
        <v>23285</v>
      </c>
      <c r="T11" s="9">
        <v>3565</v>
      </c>
      <c r="U11" s="5">
        <v>60.3</v>
      </c>
      <c r="V11">
        <f t="shared" si="11"/>
        <v>-0.39700000000000002</v>
      </c>
      <c r="W11">
        <f t="shared" si="18"/>
        <v>-11105.678</v>
      </c>
      <c r="X11" s="32">
        <v>3061</v>
      </c>
      <c r="Y11" s="20">
        <v>27974</v>
      </c>
      <c r="Z11" s="9">
        <f t="shared" si="19"/>
        <v>5326</v>
      </c>
      <c r="AA11" s="7">
        <v>23894</v>
      </c>
      <c r="AB11" s="39">
        <f t="shared" si="20"/>
        <v>1.7524867477649708E-2</v>
      </c>
      <c r="AC11" s="9">
        <f t="shared" si="12"/>
        <v>276691</v>
      </c>
      <c r="AD11" s="9">
        <f t="shared" si="26"/>
        <v>344</v>
      </c>
      <c r="AE11" s="9">
        <f t="shared" si="21"/>
        <v>268</v>
      </c>
      <c r="AF11" s="9">
        <f>-1*('National Accnts T43'!C8-'National Accnts T43'!G8)</f>
        <v>-279</v>
      </c>
      <c r="AG11" s="9">
        <f>'National Accnts T43'!H8-'National Accnts T43'!D8</f>
        <v>155</v>
      </c>
      <c r="AH11" s="9">
        <f t="shared" si="13"/>
        <v>-124</v>
      </c>
      <c r="AI11" s="4">
        <f t="shared" si="3"/>
        <v>124.81918506988225</v>
      </c>
      <c r="AJ11" s="4">
        <f t="shared" si="4"/>
        <v>125.59182483373368</v>
      </c>
      <c r="AK11" s="5">
        <v>8.6999999999999993</v>
      </c>
      <c r="AL11" s="5">
        <v>10.9</v>
      </c>
      <c r="AM11" s="5">
        <v>18.2</v>
      </c>
      <c r="AN11" s="5">
        <v>7.6</v>
      </c>
      <c r="AO11" s="4">
        <f t="shared" si="5"/>
        <v>-0.39700000000000002</v>
      </c>
      <c r="AP11" s="7">
        <v>23894</v>
      </c>
      <c r="AQ11" s="28">
        <f t="shared" si="6"/>
        <v>-11105.678</v>
      </c>
      <c r="AR11" s="9">
        <f t="shared" si="7"/>
        <v>-32546</v>
      </c>
      <c r="AS11" s="9">
        <f t="shared" si="14"/>
        <v>-33731.318681318662</v>
      </c>
      <c r="AT11" s="9">
        <f t="shared" si="22"/>
        <v>1965</v>
      </c>
      <c r="AU11" s="4">
        <f t="shared" si="15"/>
        <v>29.682063442929035</v>
      </c>
      <c r="AV11" s="9">
        <f t="shared" si="23"/>
        <v>32.783957419654101</v>
      </c>
      <c r="AW11" s="9">
        <f t="shared" si="24"/>
        <v>29.219795286159027</v>
      </c>
    </row>
    <row r="12" spans="1:49" x14ac:dyDescent="0.25">
      <c r="A12" s="7">
        <v>24259</v>
      </c>
      <c r="B12" s="30">
        <v>280609</v>
      </c>
      <c r="C12" s="31">
        <v>-1059</v>
      </c>
      <c r="D12" s="34">
        <f t="shared" si="0"/>
        <v>276648.69565217389</v>
      </c>
      <c r="E12" s="34">
        <f t="shared" si="1"/>
        <v>-34447.30434782611</v>
      </c>
      <c r="F12" s="34">
        <v>20010</v>
      </c>
      <c r="G12" s="9">
        <v>311096</v>
      </c>
      <c r="H12" s="9">
        <f t="shared" si="2"/>
        <v>-33324</v>
      </c>
      <c r="I12" s="9">
        <v>277772</v>
      </c>
      <c r="J12" s="9">
        <f t="shared" si="16"/>
        <v>-3380</v>
      </c>
      <c r="K12" s="9">
        <f t="shared" si="17"/>
        <v>274392</v>
      </c>
      <c r="L12" s="9">
        <v>274392</v>
      </c>
      <c r="M12" s="9">
        <f t="shared" si="8"/>
        <v>7664</v>
      </c>
      <c r="N12" s="9">
        <f t="shared" si="9"/>
        <v>282056</v>
      </c>
      <c r="O12" s="9">
        <v>27799</v>
      </c>
      <c r="P12" s="9">
        <f t="shared" si="10"/>
        <v>254257</v>
      </c>
      <c r="Q12" s="9">
        <v>254257</v>
      </c>
      <c r="R12" s="9">
        <f t="shared" si="25"/>
        <v>254257</v>
      </c>
      <c r="S12" s="9">
        <v>24354</v>
      </c>
      <c r="T12" s="9">
        <v>3203</v>
      </c>
      <c r="U12" s="5">
        <v>60.3</v>
      </c>
      <c r="V12">
        <f t="shared" si="11"/>
        <v>-0.39700000000000002</v>
      </c>
      <c r="W12">
        <f t="shared" si="18"/>
        <v>-11267.257000000001</v>
      </c>
      <c r="X12" s="32">
        <v>3148</v>
      </c>
      <c r="Y12" s="20">
        <v>28381</v>
      </c>
      <c r="Z12" s="9">
        <f t="shared" si="19"/>
        <v>4284</v>
      </c>
      <c r="AA12" s="7">
        <v>24259</v>
      </c>
      <c r="AB12" s="39">
        <f t="shared" si="20"/>
        <v>1.3770668861058965E-2</v>
      </c>
      <c r="AC12" s="9">
        <f t="shared" si="12"/>
        <v>282056</v>
      </c>
      <c r="AD12" s="9">
        <f t="shared" si="26"/>
        <v>-244</v>
      </c>
      <c r="AE12" s="9">
        <f t="shared" si="21"/>
        <v>-798</v>
      </c>
      <c r="AF12" s="9">
        <f>-1*('National Accnts T43'!C9-'National Accnts T43'!G9)</f>
        <v>-308</v>
      </c>
      <c r="AG12" s="9">
        <f>'National Accnts T43'!H9-'National Accnts T43'!D9</f>
        <v>140</v>
      </c>
      <c r="AH12" s="9">
        <f t="shared" si="13"/>
        <v>-168</v>
      </c>
      <c r="AI12" s="4">
        <f t="shared" si="3"/>
        <v>127.77013401456377</v>
      </c>
      <c r="AJ12" s="4">
        <f t="shared" si="4"/>
        <v>128.557081302732</v>
      </c>
      <c r="AK12" s="5">
        <v>8.9</v>
      </c>
      <c r="AL12" s="5">
        <v>11.1</v>
      </c>
      <c r="AM12" s="5">
        <v>18.399999999999999</v>
      </c>
      <c r="AN12" s="5">
        <v>7.8</v>
      </c>
      <c r="AO12" s="4">
        <f t="shared" si="5"/>
        <v>-0.39700000000000002</v>
      </c>
      <c r="AP12" s="7">
        <v>24259</v>
      </c>
      <c r="AQ12" s="28">
        <f t="shared" si="6"/>
        <v>-11267.257000000001</v>
      </c>
      <c r="AR12" s="9">
        <f t="shared" si="7"/>
        <v>-33324</v>
      </c>
      <c r="AS12" s="9">
        <f t="shared" si="14"/>
        <v>-34447.30434782611</v>
      </c>
      <c r="AT12" s="9">
        <f t="shared" si="22"/>
        <v>1966</v>
      </c>
      <c r="AU12" s="4">
        <f t="shared" si="15"/>
        <v>30.382864874502179</v>
      </c>
      <c r="AV12" s="9">
        <f t="shared" si="23"/>
        <v>33.31594967824951</v>
      </c>
      <c r="AW12" s="9">
        <f t="shared" si="24"/>
        <v>29.910603546245213</v>
      </c>
    </row>
    <row r="13" spans="1:49" x14ac:dyDescent="0.25">
      <c r="A13" s="7">
        <v>24624</v>
      </c>
      <c r="B13" s="30">
        <v>293937</v>
      </c>
      <c r="C13" s="31">
        <v>-227</v>
      </c>
      <c r="D13" s="34">
        <f t="shared" si="0"/>
        <v>292259.29729729728</v>
      </c>
      <c r="E13" s="34">
        <f t="shared" si="1"/>
        <v>-38430.702702702722</v>
      </c>
      <c r="F13" s="34">
        <v>20348</v>
      </c>
      <c r="G13" s="9">
        <v>330690</v>
      </c>
      <c r="H13" s="9">
        <f t="shared" si="2"/>
        <v>-35653</v>
      </c>
      <c r="I13" s="9">
        <v>295037</v>
      </c>
      <c r="J13" s="9">
        <f t="shared" si="16"/>
        <v>-3490</v>
      </c>
      <c r="K13" s="9">
        <f t="shared" si="17"/>
        <v>291547</v>
      </c>
      <c r="L13" s="9">
        <v>291547</v>
      </c>
      <c r="M13" s="9">
        <f t="shared" si="8"/>
        <v>8002</v>
      </c>
      <c r="N13" s="9">
        <f t="shared" si="9"/>
        <v>299549</v>
      </c>
      <c r="O13" s="9">
        <v>29327</v>
      </c>
      <c r="P13" s="9">
        <f t="shared" si="10"/>
        <v>270222</v>
      </c>
      <c r="Q13" s="9">
        <v>270222</v>
      </c>
      <c r="R13" s="9">
        <f t="shared" si="25"/>
        <v>270222</v>
      </c>
      <c r="S13" s="9">
        <v>27017</v>
      </c>
      <c r="T13" s="9">
        <v>3982</v>
      </c>
      <c r="U13" s="5">
        <v>59.9</v>
      </c>
      <c r="V13">
        <f t="shared" si="11"/>
        <v>-0.40100000000000002</v>
      </c>
      <c r="W13">
        <f t="shared" si="18"/>
        <v>-12628.693000000001</v>
      </c>
      <c r="X13" s="32">
        <v>3496</v>
      </c>
      <c r="Y13" s="20">
        <v>31493</v>
      </c>
      <c r="Z13" s="9">
        <f t="shared" si="19"/>
        <v>4512</v>
      </c>
      <c r="AA13" s="7">
        <v>24624</v>
      </c>
      <c r="AB13" s="39">
        <f t="shared" si="20"/>
        <v>1.3644198494057879E-2</v>
      </c>
      <c r="AC13" s="9">
        <f t="shared" si="12"/>
        <v>299549</v>
      </c>
      <c r="AD13" s="9">
        <f t="shared" si="26"/>
        <v>-110</v>
      </c>
      <c r="AE13" s="9">
        <f t="shared" si="21"/>
        <v>338</v>
      </c>
      <c r="AF13" s="9">
        <f>-1*('National Accnts T43'!C10-'National Accnts T43'!G10)</f>
        <v>-334</v>
      </c>
      <c r="AG13" s="9">
        <f>'National Accnts T43'!H10-'National Accnts T43'!D10</f>
        <v>128</v>
      </c>
      <c r="AH13" s="9">
        <f t="shared" si="13"/>
        <v>-206</v>
      </c>
      <c r="AI13" s="4">
        <f t="shared" si="3"/>
        <v>135.81757919509118</v>
      </c>
      <c r="AJ13" s="4">
        <f t="shared" si="4"/>
        <v>136.5475843364851</v>
      </c>
      <c r="AK13" s="5">
        <v>9.3000000000000007</v>
      </c>
      <c r="AL13" s="5">
        <v>11.1</v>
      </c>
      <c r="AM13" s="5">
        <v>18.5</v>
      </c>
      <c r="AN13" s="5">
        <v>8.1999999999999993</v>
      </c>
      <c r="AO13" s="4">
        <f t="shared" si="5"/>
        <v>-0.40100000000000002</v>
      </c>
      <c r="AP13" s="7">
        <v>24624</v>
      </c>
      <c r="AQ13" s="28">
        <f t="shared" si="6"/>
        <v>-12628.693000000001</v>
      </c>
      <c r="AR13" s="9">
        <f t="shared" si="7"/>
        <v>-35653</v>
      </c>
      <c r="AS13" s="9">
        <f t="shared" si="14"/>
        <v>-38430.702702702722</v>
      </c>
      <c r="AT13" s="9">
        <f t="shared" si="22"/>
        <v>1967</v>
      </c>
      <c r="AU13" s="4">
        <f t="shared" si="15"/>
        <v>32.271320737793943</v>
      </c>
      <c r="AV13" s="9">
        <f t="shared" si="23"/>
        <v>35.407884754228746</v>
      </c>
      <c r="AW13" s="9">
        <f t="shared" si="24"/>
        <v>31.794486225177533</v>
      </c>
    </row>
    <row r="14" spans="1:49" x14ac:dyDescent="0.25">
      <c r="A14" s="7">
        <v>24990</v>
      </c>
      <c r="B14" s="30">
        <v>312396</v>
      </c>
      <c r="C14" s="31">
        <v>-1888</v>
      </c>
      <c r="D14" s="34">
        <f t="shared" si="0"/>
        <v>307121.54497354495</v>
      </c>
      <c r="E14" s="34">
        <f t="shared" si="1"/>
        <v>-40406.455026455049</v>
      </c>
      <c r="F14" s="34">
        <v>22360</v>
      </c>
      <c r="G14" s="9">
        <v>347528</v>
      </c>
      <c r="H14" s="9">
        <f t="shared" si="2"/>
        <v>-39064</v>
      </c>
      <c r="I14" s="9">
        <v>308464</v>
      </c>
      <c r="J14" s="9">
        <f t="shared" si="16"/>
        <v>-4760</v>
      </c>
      <c r="K14" s="9">
        <f t="shared" si="17"/>
        <v>303704</v>
      </c>
      <c r="L14" s="9">
        <v>303704</v>
      </c>
      <c r="M14" s="9">
        <f t="shared" si="8"/>
        <v>8008</v>
      </c>
      <c r="N14" s="9">
        <f t="shared" si="9"/>
        <v>311712</v>
      </c>
      <c r="O14" s="9">
        <v>31022</v>
      </c>
      <c r="P14" s="9">
        <f t="shared" si="10"/>
        <v>280690</v>
      </c>
      <c r="Q14" s="9">
        <v>280690</v>
      </c>
      <c r="R14" s="9">
        <f t="shared" si="25"/>
        <v>280690</v>
      </c>
      <c r="S14" s="9">
        <v>28967</v>
      </c>
      <c r="T14" s="9">
        <v>3636</v>
      </c>
      <c r="U14" s="5">
        <v>57.5</v>
      </c>
      <c r="V14">
        <f t="shared" si="11"/>
        <v>-0.42500000000000004</v>
      </c>
      <c r="W14">
        <f t="shared" si="18"/>
        <v>-14027.125000000002</v>
      </c>
      <c r="X14" s="32">
        <v>3586</v>
      </c>
      <c r="Y14" s="20">
        <v>33005</v>
      </c>
      <c r="Z14" s="9">
        <f t="shared" si="19"/>
        <v>3248</v>
      </c>
      <c r="AA14" s="7">
        <v>24990</v>
      </c>
      <c r="AB14" s="39">
        <f t="shared" si="20"/>
        <v>9.3460095301673533E-3</v>
      </c>
      <c r="AC14" s="9">
        <f t="shared" si="12"/>
        <v>311712</v>
      </c>
      <c r="AD14" s="9">
        <f t="shared" si="26"/>
        <v>-1270</v>
      </c>
      <c r="AE14" s="9">
        <f t="shared" si="21"/>
        <v>6</v>
      </c>
      <c r="AF14" s="9">
        <f>-1*('National Accnts T43'!C11-'National Accnts T43'!G11)</f>
        <v>-464</v>
      </c>
      <c r="AG14" s="9">
        <f>'National Accnts T43'!H11-'National Accnts T43'!D11</f>
        <v>146</v>
      </c>
      <c r="AH14" s="9">
        <f t="shared" si="13"/>
        <v>-318</v>
      </c>
      <c r="AI14" s="4">
        <f t="shared" si="3"/>
        <v>142.73310853824324</v>
      </c>
      <c r="AJ14" s="4">
        <f t="shared" si="4"/>
        <v>142.76180294257853</v>
      </c>
      <c r="AK14" s="5">
        <v>9.6</v>
      </c>
      <c r="AL14" s="5">
        <v>10.9</v>
      </c>
      <c r="AM14" s="5">
        <v>18.899999999999999</v>
      </c>
      <c r="AN14" s="5">
        <v>8.4</v>
      </c>
      <c r="AO14" s="4">
        <f t="shared" si="5"/>
        <v>-0.42500000000000004</v>
      </c>
      <c r="AP14" s="7">
        <v>24990</v>
      </c>
      <c r="AQ14" s="28">
        <f t="shared" si="6"/>
        <v>-14027.125000000002</v>
      </c>
      <c r="AR14" s="9">
        <f t="shared" si="7"/>
        <v>-39064</v>
      </c>
      <c r="AS14" s="9">
        <f t="shared" si="14"/>
        <v>-40406.455026455049</v>
      </c>
      <c r="AT14" s="9">
        <f t="shared" si="22"/>
        <v>1968</v>
      </c>
      <c r="AU14" s="4">
        <f t="shared" si="15"/>
        <v>33.739973901791544</v>
      </c>
      <c r="AV14" s="9">
        <f t="shared" si="23"/>
        <v>36.779533759888047</v>
      </c>
      <c r="AW14" s="9">
        <f t="shared" si="24"/>
        <v>33.413390815759463</v>
      </c>
    </row>
    <row r="15" spans="1:49" x14ac:dyDescent="0.25">
      <c r="A15" s="7">
        <v>25355</v>
      </c>
      <c r="B15" s="30">
        <v>330567</v>
      </c>
      <c r="C15" s="31">
        <v>806</v>
      </c>
      <c r="D15" s="34">
        <f t="shared" si="0"/>
        <v>329034.55319148937</v>
      </c>
      <c r="E15" s="34">
        <f t="shared" si="1"/>
        <v>-43001.446808510635</v>
      </c>
      <c r="F15" s="34">
        <v>23131</v>
      </c>
      <c r="G15" s="9">
        <v>372036</v>
      </c>
      <c r="H15" s="9">
        <f t="shared" si="2"/>
        <v>-40785</v>
      </c>
      <c r="I15" s="9">
        <v>331251</v>
      </c>
      <c r="J15" s="9">
        <f t="shared" si="16"/>
        <v>-5060</v>
      </c>
      <c r="K15" s="9">
        <f t="shared" si="17"/>
        <v>326191</v>
      </c>
      <c r="L15" s="9">
        <v>326191</v>
      </c>
      <c r="M15" s="9">
        <f t="shared" si="8"/>
        <v>9121</v>
      </c>
      <c r="N15" s="9">
        <f t="shared" si="9"/>
        <v>335312</v>
      </c>
      <c r="O15" s="9">
        <v>32846</v>
      </c>
      <c r="P15" s="9">
        <f t="shared" si="10"/>
        <v>302466</v>
      </c>
      <c r="Q15" s="9">
        <v>302466</v>
      </c>
      <c r="R15" s="9">
        <f t="shared" si="25"/>
        <v>302466</v>
      </c>
      <c r="S15" s="9">
        <v>32309</v>
      </c>
      <c r="T15" s="9">
        <v>4905</v>
      </c>
      <c r="U15" s="5">
        <v>59</v>
      </c>
      <c r="V15">
        <f t="shared" si="11"/>
        <v>-0.41000000000000003</v>
      </c>
      <c r="W15">
        <f t="shared" si="18"/>
        <v>-14414.37</v>
      </c>
      <c r="X15" s="32">
        <v>3909</v>
      </c>
      <c r="Y15" s="20">
        <v>35157</v>
      </c>
      <c r="Z15" s="9">
        <f t="shared" si="19"/>
        <v>4061</v>
      </c>
      <c r="AA15" s="7">
        <v>25355</v>
      </c>
      <c r="AB15" s="39">
        <f t="shared" si="20"/>
        <v>1.0915610317281124E-2</v>
      </c>
      <c r="AC15" s="9">
        <f t="shared" si="12"/>
        <v>335312</v>
      </c>
      <c r="AD15" s="9">
        <f t="shared" si="26"/>
        <v>-300</v>
      </c>
      <c r="AE15" s="9">
        <f t="shared" si="21"/>
        <v>1113</v>
      </c>
      <c r="AF15" s="9">
        <f>-1*('National Accnts T43'!C12-'National Accnts T43'!G12)</f>
        <v>-515</v>
      </c>
      <c r="AG15" s="9">
        <f>'National Accnts T43'!H12-'National Accnts T43'!D12</f>
        <v>170</v>
      </c>
      <c r="AH15" s="9">
        <f t="shared" si="13"/>
        <v>-345</v>
      </c>
      <c r="AI15" s="4">
        <f t="shared" si="3"/>
        <v>152.79878101371361</v>
      </c>
      <c r="AJ15" s="4">
        <f t="shared" si="4"/>
        <v>153.30797106479875</v>
      </c>
      <c r="AK15" s="5">
        <v>10</v>
      </c>
      <c r="AL15" s="5">
        <v>11.1</v>
      </c>
      <c r="AM15" s="5">
        <v>18.8</v>
      </c>
      <c r="AN15" s="5">
        <v>8.8000000000000007</v>
      </c>
      <c r="AO15" s="4">
        <f t="shared" si="5"/>
        <v>-0.41000000000000003</v>
      </c>
      <c r="AP15" s="7">
        <v>25355</v>
      </c>
      <c r="AQ15" s="28">
        <f t="shared" si="6"/>
        <v>-14414.37</v>
      </c>
      <c r="AR15" s="9">
        <f t="shared" si="7"/>
        <v>-40785</v>
      </c>
      <c r="AS15" s="9">
        <f t="shared" si="14"/>
        <v>-43001.446808510635</v>
      </c>
      <c r="AT15" s="9">
        <f t="shared" si="22"/>
        <v>1969</v>
      </c>
      <c r="AU15" s="4">
        <f t="shared" si="15"/>
        <v>36.232429375688412</v>
      </c>
      <c r="AV15" s="9">
        <f t="shared" si="23"/>
        <v>39.632899135053968</v>
      </c>
      <c r="AW15" s="9">
        <f t="shared" si="24"/>
        <v>35.769734425807101</v>
      </c>
    </row>
    <row r="16" spans="1:49" x14ac:dyDescent="0.25">
      <c r="A16" s="7">
        <v>25720</v>
      </c>
      <c r="B16" s="30">
        <v>349750</v>
      </c>
      <c r="C16" s="31">
        <v>2466</v>
      </c>
      <c r="D16" s="34">
        <f t="shared" si="0"/>
        <v>351801.32989690721</v>
      </c>
      <c r="E16" s="34">
        <f t="shared" si="1"/>
        <v>-46898.670103092794</v>
      </c>
      <c r="F16" s="34">
        <v>25059</v>
      </c>
      <c r="G16" s="9">
        <v>398700</v>
      </c>
      <c r="H16" s="9">
        <f t="shared" si="2"/>
        <v>-42846</v>
      </c>
      <c r="I16" s="9">
        <v>355854</v>
      </c>
      <c r="J16" s="9">
        <f t="shared" si="16"/>
        <v>-5415</v>
      </c>
      <c r="K16" s="9">
        <f t="shared" si="17"/>
        <v>350439</v>
      </c>
      <c r="L16" s="9">
        <v>350439</v>
      </c>
      <c r="M16" s="9">
        <f t="shared" si="8"/>
        <v>10183</v>
      </c>
      <c r="N16" s="9">
        <f t="shared" si="9"/>
        <v>360622</v>
      </c>
      <c r="O16" s="9">
        <v>34677</v>
      </c>
      <c r="P16" s="9">
        <f t="shared" si="10"/>
        <v>325945</v>
      </c>
      <c r="Q16" s="9">
        <v>325945</v>
      </c>
      <c r="R16" s="9">
        <f t="shared" si="25"/>
        <v>325945</v>
      </c>
      <c r="S16" s="9">
        <v>36526</v>
      </c>
      <c r="T16" s="9">
        <v>5574</v>
      </c>
      <c r="U16" s="5">
        <v>60.1</v>
      </c>
      <c r="V16">
        <f t="shared" si="11"/>
        <v>-0.39900000000000002</v>
      </c>
      <c r="W16">
        <f t="shared" si="18"/>
        <v>-16331.469000000001</v>
      </c>
      <c r="X16" s="32">
        <v>4781</v>
      </c>
      <c r="Y16" s="20">
        <v>40931</v>
      </c>
      <c r="Z16" s="9">
        <f t="shared" si="19"/>
        <v>4768</v>
      </c>
      <c r="AA16" s="7">
        <v>25720</v>
      </c>
      <c r="AB16" s="39">
        <f t="shared" si="20"/>
        <v>1.1958866315525458E-2</v>
      </c>
      <c r="AC16" s="9">
        <f t="shared" si="12"/>
        <v>360622</v>
      </c>
      <c r="AD16" s="9">
        <f t="shared" si="26"/>
        <v>-355</v>
      </c>
      <c r="AE16" s="9">
        <f t="shared" si="21"/>
        <v>1062</v>
      </c>
      <c r="AF16" s="9">
        <f>-1*('National Accnts T43'!C13-'National Accnts T43'!G13)</f>
        <v>-578</v>
      </c>
      <c r="AG16" s="9">
        <f>'National Accnts T43'!H13-'National Accnts T43'!D13</f>
        <v>178</v>
      </c>
      <c r="AH16" s="9">
        <f t="shared" si="13"/>
        <v>-400</v>
      </c>
      <c r="AI16" s="4">
        <f t="shared" si="3"/>
        <v>163.74994352742104</v>
      </c>
      <c r="AJ16" s="4">
        <f t="shared" si="4"/>
        <v>164.69461144356663</v>
      </c>
      <c r="AK16" s="5">
        <v>10.5</v>
      </c>
      <c r="AL16" s="5">
        <v>11.7</v>
      </c>
      <c r="AM16" s="5">
        <v>19.399999999999999</v>
      </c>
      <c r="AN16" s="5">
        <v>9.3000000000000007</v>
      </c>
      <c r="AO16" s="4">
        <f t="shared" si="5"/>
        <v>-0.39900000000000002</v>
      </c>
      <c r="AP16" s="7">
        <v>25720</v>
      </c>
      <c r="AQ16" s="28">
        <f t="shared" si="6"/>
        <v>-16331.469000000001</v>
      </c>
      <c r="AR16" s="9">
        <f t="shared" si="7"/>
        <v>-42846</v>
      </c>
      <c r="AS16" s="9">
        <f t="shared" si="14"/>
        <v>-46898.670103092794</v>
      </c>
      <c r="AT16" s="9">
        <f t="shared" si="22"/>
        <v>1970</v>
      </c>
      <c r="AU16" s="4">
        <f t="shared" si="15"/>
        <v>38.923519998599929</v>
      </c>
      <c r="AV16" s="9">
        <f t="shared" si="23"/>
        <v>42.709412987162736</v>
      </c>
      <c r="AW16" s="9">
        <f t="shared" si="24"/>
        <v>38.333368586828399</v>
      </c>
    </row>
    <row r="17" spans="1:49" x14ac:dyDescent="0.25">
      <c r="A17" s="7">
        <v>26085</v>
      </c>
      <c r="B17" s="30">
        <v>361453</v>
      </c>
      <c r="C17" s="31">
        <v>1769</v>
      </c>
      <c r="D17" s="34">
        <f t="shared" si="0"/>
        <v>362656.37623762374</v>
      </c>
      <c r="E17" s="34">
        <f t="shared" si="1"/>
        <v>-52018.623762376257</v>
      </c>
      <c r="F17" s="34">
        <v>25828</v>
      </c>
      <c r="G17" s="9">
        <v>414675</v>
      </c>
      <c r="H17" s="9">
        <f t="shared" si="2"/>
        <v>-47744</v>
      </c>
      <c r="I17" s="9">
        <v>366931</v>
      </c>
      <c r="J17" s="9">
        <f t="shared" si="16"/>
        <v>-5281</v>
      </c>
      <c r="K17" s="9">
        <f t="shared" si="17"/>
        <v>361650</v>
      </c>
      <c r="L17" s="9">
        <v>361650</v>
      </c>
      <c r="M17" s="9">
        <f t="shared" si="8"/>
        <v>9613</v>
      </c>
      <c r="N17" s="9">
        <f t="shared" si="9"/>
        <v>371263</v>
      </c>
      <c r="O17" s="9">
        <v>36347</v>
      </c>
      <c r="P17" s="9">
        <f t="shared" si="10"/>
        <v>334916</v>
      </c>
      <c r="Q17" s="9">
        <v>334916</v>
      </c>
      <c r="R17" s="9">
        <f t="shared" si="25"/>
        <v>334916</v>
      </c>
      <c r="S17" s="9">
        <v>39966</v>
      </c>
      <c r="T17" s="9">
        <v>5873</v>
      </c>
      <c r="U17" s="5">
        <v>56.3</v>
      </c>
      <c r="V17">
        <f t="shared" si="11"/>
        <v>-0.43700000000000006</v>
      </c>
      <c r="W17">
        <f t="shared" si="18"/>
        <v>-19616.930000000004</v>
      </c>
      <c r="X17" s="32">
        <v>5103</v>
      </c>
      <c r="Y17" s="20">
        <v>44890</v>
      </c>
      <c r="Z17" s="9">
        <f t="shared" si="19"/>
        <v>4332</v>
      </c>
      <c r="AA17" s="7">
        <v>26085</v>
      </c>
      <c r="AB17" s="39">
        <f t="shared" si="20"/>
        <v>1.0446735395189003E-2</v>
      </c>
      <c r="AC17" s="9">
        <f t="shared" si="12"/>
        <v>371263</v>
      </c>
      <c r="AD17" s="9">
        <f t="shared" si="26"/>
        <v>134</v>
      </c>
      <c r="AE17" s="9">
        <f t="shared" si="21"/>
        <v>-570</v>
      </c>
      <c r="AF17" s="9">
        <f>-1*('National Accnts T43'!C14-'National Accnts T43'!G14)</f>
        <v>-599</v>
      </c>
      <c r="AG17" s="9">
        <f>'National Accnts T43'!H14-'National Accnts T43'!D14</f>
        <v>165</v>
      </c>
      <c r="AH17" s="9">
        <f t="shared" si="13"/>
        <v>-434</v>
      </c>
      <c r="AI17" s="4">
        <f t="shared" si="3"/>
        <v>170.3110304294791</v>
      </c>
      <c r="AJ17" s="4">
        <f t="shared" si="4"/>
        <v>169.82121451943593</v>
      </c>
      <c r="AK17" s="5">
        <v>11.2</v>
      </c>
      <c r="AL17" s="5">
        <v>11.4</v>
      </c>
      <c r="AM17" s="5">
        <v>20.2</v>
      </c>
      <c r="AN17" s="5">
        <v>9.6999999999999993</v>
      </c>
      <c r="AO17" s="4">
        <f t="shared" si="5"/>
        <v>-0.43700000000000006</v>
      </c>
      <c r="AP17" s="7">
        <v>26085</v>
      </c>
      <c r="AQ17" s="28">
        <f t="shared" si="6"/>
        <v>-19616.930000000004</v>
      </c>
      <c r="AR17" s="9">
        <f t="shared" si="7"/>
        <v>-47744</v>
      </c>
      <c r="AS17" s="9">
        <f t="shared" si="14"/>
        <v>-52018.623762376257</v>
      </c>
      <c r="AT17" s="9">
        <f t="shared" si="22"/>
        <v>1971</v>
      </c>
      <c r="AU17" s="4">
        <f t="shared" si="15"/>
        <v>40.135128779236062</v>
      </c>
      <c r="AV17" s="9">
        <f t="shared" si="23"/>
        <v>43.884906226536977</v>
      </c>
      <c r="AW17" s="9">
        <f t="shared" si="24"/>
        <v>39.869299269483484</v>
      </c>
    </row>
    <row r="18" spans="1:49" x14ac:dyDescent="0.25">
      <c r="A18" s="7">
        <v>26451</v>
      </c>
      <c r="B18" s="30">
        <v>369000</v>
      </c>
      <c r="C18" s="31">
        <v>1386</v>
      </c>
      <c r="D18" s="34">
        <f t="shared" si="0"/>
        <v>371966.28571428574</v>
      </c>
      <c r="E18" s="34">
        <f t="shared" si="1"/>
        <v>-58925.714285714261</v>
      </c>
      <c r="F18" s="34">
        <v>23884</v>
      </c>
      <c r="G18" s="9">
        <v>430892</v>
      </c>
      <c r="H18" s="9">
        <f t="shared" si="2"/>
        <v>-52749</v>
      </c>
      <c r="I18" s="9">
        <v>378143</v>
      </c>
      <c r="J18" s="9">
        <f t="shared" si="16"/>
        <v>-4816</v>
      </c>
      <c r="K18" s="9">
        <f t="shared" si="17"/>
        <v>373327</v>
      </c>
      <c r="L18" s="9">
        <v>373327</v>
      </c>
      <c r="M18" s="9">
        <f t="shared" si="8"/>
        <v>9450</v>
      </c>
      <c r="N18" s="9">
        <f t="shared" si="9"/>
        <v>382777</v>
      </c>
      <c r="O18" s="9">
        <v>38017</v>
      </c>
      <c r="P18" s="9">
        <f t="shared" si="10"/>
        <v>344760</v>
      </c>
      <c r="Q18" s="9">
        <v>344760</v>
      </c>
      <c r="R18" s="9">
        <f t="shared" si="25"/>
        <v>344760</v>
      </c>
      <c r="S18" s="9">
        <v>44399</v>
      </c>
      <c r="T18" s="9">
        <v>6398</v>
      </c>
      <c r="U18" s="5">
        <v>52.8</v>
      </c>
      <c r="V18">
        <f t="shared" si="11"/>
        <v>-0.47199999999999998</v>
      </c>
      <c r="W18">
        <f t="shared" si="18"/>
        <v>-22774.471999999998</v>
      </c>
      <c r="X18" s="32">
        <v>5704</v>
      </c>
      <c r="Y18" s="20">
        <v>48251</v>
      </c>
      <c r="Z18" s="9">
        <f t="shared" si="19"/>
        <v>4634</v>
      </c>
      <c r="AA18" s="7">
        <v>26451</v>
      </c>
      <c r="AB18" s="39">
        <f t="shared" si="20"/>
        <v>1.0754434986028981E-2</v>
      </c>
      <c r="AC18" s="9">
        <f t="shared" si="12"/>
        <v>382777</v>
      </c>
      <c r="AD18" s="9">
        <f t="shared" si="26"/>
        <v>465</v>
      </c>
      <c r="AE18" s="9">
        <f t="shared" si="21"/>
        <v>-163</v>
      </c>
      <c r="AF18" s="9">
        <f>-1*('National Accnts T43'!C15-'National Accnts T43'!G15)</f>
        <v>-587</v>
      </c>
      <c r="AG18" s="9">
        <f>'National Accnts T43'!H15-'National Accnts T43'!D15</f>
        <v>181</v>
      </c>
      <c r="AH18" s="9">
        <f t="shared" si="13"/>
        <v>-406</v>
      </c>
      <c r="AI18" s="4">
        <f t="shared" si="3"/>
        <v>176.97150907052296</v>
      </c>
      <c r="AJ18" s="4">
        <f t="shared" si="4"/>
        <v>175.01029763640318</v>
      </c>
      <c r="AK18" s="5">
        <v>11.9</v>
      </c>
      <c r="AL18" s="5">
        <v>11.8</v>
      </c>
      <c r="AM18" s="5">
        <v>22.4</v>
      </c>
      <c r="AN18" s="5">
        <v>10.3</v>
      </c>
      <c r="AO18" s="4">
        <f t="shared" si="5"/>
        <v>-0.47199999999999998</v>
      </c>
      <c r="AP18" s="7">
        <v>26451</v>
      </c>
      <c r="AQ18" s="28">
        <f t="shared" si="6"/>
        <v>-22774.471999999998</v>
      </c>
      <c r="AR18" s="9">
        <f t="shared" si="7"/>
        <v>-52749</v>
      </c>
      <c r="AS18" s="9">
        <f t="shared" si="14"/>
        <v>-58925.714285714261</v>
      </c>
      <c r="AT18" s="9">
        <f t="shared" si="22"/>
        <v>1972</v>
      </c>
      <c r="AU18" s="4">
        <f t="shared" si="15"/>
        <v>41.361503939341901</v>
      </c>
      <c r="AV18" s="9">
        <f t="shared" si="23"/>
        <v>45.17479090476683</v>
      </c>
      <c r="AW18" s="9">
        <f t="shared" si="24"/>
        <v>41.428497258880512</v>
      </c>
    </row>
    <row r="19" spans="1:49" x14ac:dyDescent="0.25">
      <c r="A19" s="7">
        <v>26816</v>
      </c>
      <c r="B19" s="30">
        <v>379265</v>
      </c>
      <c r="C19" s="31">
        <v>304</v>
      </c>
      <c r="D19" s="34">
        <f t="shared" si="0"/>
        <v>386242.19298245612</v>
      </c>
      <c r="E19" s="34">
        <f t="shared" si="1"/>
        <v>-55840.807017543877</v>
      </c>
      <c r="F19" s="34">
        <v>24204</v>
      </c>
      <c r="G19" s="9">
        <v>442083</v>
      </c>
      <c r="H19" s="9">
        <f t="shared" si="2"/>
        <v>-44722</v>
      </c>
      <c r="I19" s="9">
        <v>397361</v>
      </c>
      <c r="J19" s="9">
        <f t="shared" si="16"/>
        <v>-5042</v>
      </c>
      <c r="K19" s="9">
        <f t="shared" si="17"/>
        <v>392319</v>
      </c>
      <c r="L19" s="9">
        <v>392319</v>
      </c>
      <c r="M19" s="9">
        <f t="shared" si="8"/>
        <v>10032</v>
      </c>
      <c r="N19" s="9">
        <f t="shared" si="9"/>
        <v>402351</v>
      </c>
      <c r="O19" s="9">
        <v>39493</v>
      </c>
      <c r="P19" s="9">
        <f t="shared" si="10"/>
        <v>362858</v>
      </c>
      <c r="Q19" s="9">
        <v>362858</v>
      </c>
      <c r="R19" s="9">
        <f t="shared" si="25"/>
        <v>362858</v>
      </c>
      <c r="S19" s="9">
        <v>49899</v>
      </c>
      <c r="T19" s="9">
        <v>7711</v>
      </c>
      <c r="U19" s="5">
        <v>62.8</v>
      </c>
      <c r="V19">
        <f t="shared" si="11"/>
        <v>-0.372</v>
      </c>
      <c r="W19">
        <f t="shared" si="18"/>
        <v>-18310.955999999998</v>
      </c>
      <c r="X19" s="32">
        <v>7040</v>
      </c>
      <c r="Y19" s="20">
        <v>49223</v>
      </c>
      <c r="Z19" s="9">
        <f t="shared" si="19"/>
        <v>4990</v>
      </c>
      <c r="AA19" s="7">
        <v>26816</v>
      </c>
      <c r="AB19" s="39">
        <f t="shared" si="20"/>
        <v>1.1287473166803518E-2</v>
      </c>
      <c r="AC19" s="9">
        <f t="shared" si="12"/>
        <v>402351</v>
      </c>
      <c r="AD19" s="9">
        <f t="shared" si="26"/>
        <v>-226</v>
      </c>
      <c r="AE19" s="9">
        <f t="shared" si="21"/>
        <v>582</v>
      </c>
      <c r="AF19" s="9">
        <f>-1*('National Accnts T43'!C16-'National Accnts T43'!G16)</f>
        <v>-655</v>
      </c>
      <c r="AG19" s="9">
        <f>'National Accnts T43'!H16-'National Accnts T43'!D16</f>
        <v>167</v>
      </c>
      <c r="AH19" s="9">
        <f t="shared" si="13"/>
        <v>-488</v>
      </c>
      <c r="AI19" s="4">
        <f t="shared" si="3"/>
        <v>181.56776093411807</v>
      </c>
      <c r="AJ19" s="4">
        <f t="shared" si="4"/>
        <v>183.90467859804045</v>
      </c>
      <c r="AK19" s="5">
        <v>12.7</v>
      </c>
      <c r="AL19" s="5">
        <v>14.3</v>
      </c>
      <c r="AM19" s="5">
        <v>22.8</v>
      </c>
      <c r="AN19" s="5">
        <v>11.3</v>
      </c>
      <c r="AO19" s="4">
        <f t="shared" si="5"/>
        <v>-0.372</v>
      </c>
      <c r="AP19" s="7">
        <v>26816</v>
      </c>
      <c r="AQ19" s="28">
        <f t="shared" si="6"/>
        <v>-18310.955999999998</v>
      </c>
      <c r="AR19" s="9">
        <f t="shared" si="7"/>
        <v>-44722</v>
      </c>
      <c r="AS19" s="9">
        <f t="shared" si="14"/>
        <v>-55840.807017543877</v>
      </c>
      <c r="AT19" s="9">
        <f t="shared" si="22"/>
        <v>1973</v>
      </c>
      <c r="AU19" s="4">
        <f t="shared" si="15"/>
        <v>43.463580092295338</v>
      </c>
      <c r="AV19" s="9">
        <f t="shared" si="23"/>
        <v>47.546218465372675</v>
      </c>
      <c r="AW19" s="9">
        <f t="shared" si="24"/>
        <v>42.504465976851911</v>
      </c>
    </row>
    <row r="20" spans="1:49" x14ac:dyDescent="0.25">
      <c r="A20" s="7">
        <v>27181</v>
      </c>
      <c r="B20" s="30">
        <v>403193</v>
      </c>
      <c r="C20" s="31">
        <v>9936</v>
      </c>
      <c r="D20" s="34">
        <f t="shared" si="0"/>
        <v>412830.78740157478</v>
      </c>
      <c r="E20" s="34">
        <f t="shared" si="1"/>
        <v>-47378.21259842522</v>
      </c>
      <c r="F20" s="34">
        <v>31499</v>
      </c>
      <c r="G20" s="9">
        <v>460209</v>
      </c>
      <c r="H20" s="9">
        <f t="shared" si="2"/>
        <v>-42606</v>
      </c>
      <c r="I20" s="9">
        <v>417603</v>
      </c>
      <c r="J20" s="9">
        <f t="shared" si="16"/>
        <v>-4312</v>
      </c>
      <c r="K20" s="9">
        <f t="shared" si="17"/>
        <v>413291</v>
      </c>
      <c r="L20" s="9">
        <v>413291</v>
      </c>
      <c r="M20" s="9">
        <f t="shared" si="8"/>
        <v>10391</v>
      </c>
      <c r="N20" s="9">
        <f t="shared" si="9"/>
        <v>423682</v>
      </c>
      <c r="O20" s="9">
        <v>41237</v>
      </c>
      <c r="P20" s="9">
        <f t="shared" si="10"/>
        <v>382445</v>
      </c>
      <c r="Q20" s="9">
        <v>382445</v>
      </c>
      <c r="R20" s="9">
        <f t="shared" si="25"/>
        <v>382445</v>
      </c>
      <c r="S20" s="9">
        <v>60209</v>
      </c>
      <c r="T20" s="9">
        <v>9882</v>
      </c>
      <c r="U20" s="5">
        <v>67.5</v>
      </c>
      <c r="V20">
        <f t="shared" si="11"/>
        <v>-0.32499999999999996</v>
      </c>
      <c r="W20">
        <f t="shared" si="18"/>
        <v>-15030.599999999999</v>
      </c>
      <c r="X20" s="32">
        <v>7925</v>
      </c>
      <c r="Y20" s="20">
        <v>46248</v>
      </c>
      <c r="Z20" s="9">
        <f t="shared" si="19"/>
        <v>6079</v>
      </c>
      <c r="AA20" s="7">
        <v>27181</v>
      </c>
      <c r="AB20" s="39">
        <f t="shared" si="20"/>
        <v>1.3209215812815481E-2</v>
      </c>
      <c r="AC20" s="9">
        <f t="shared" si="12"/>
        <v>423682</v>
      </c>
      <c r="AD20" s="9">
        <f t="shared" si="26"/>
        <v>730</v>
      </c>
      <c r="AE20" s="9">
        <f t="shared" si="21"/>
        <v>359</v>
      </c>
      <c r="AF20" s="9">
        <f>-1*('National Accnts T43'!C17-'National Accnts T43'!G17)</f>
        <v>-651</v>
      </c>
      <c r="AG20" s="9">
        <f>'National Accnts T43'!H17-'National Accnts T43'!D17</f>
        <v>139</v>
      </c>
      <c r="AH20" s="9">
        <f t="shared" si="13"/>
        <v>-512</v>
      </c>
      <c r="AI20" s="4">
        <f t="shared" si="3"/>
        <v>189.01228432608704</v>
      </c>
      <c r="AJ20" s="4">
        <f t="shared" si="4"/>
        <v>193.27298224178386</v>
      </c>
      <c r="AK20" s="5">
        <v>14.7</v>
      </c>
      <c r="AL20" s="5">
        <v>17.100000000000001</v>
      </c>
      <c r="AM20" s="5">
        <v>25.4</v>
      </c>
      <c r="AN20" s="5">
        <v>13.1</v>
      </c>
      <c r="AO20" s="4">
        <f t="shared" si="5"/>
        <v>-0.32499999999999996</v>
      </c>
      <c r="AP20" s="7">
        <v>27181</v>
      </c>
      <c r="AQ20" s="28">
        <f t="shared" si="6"/>
        <v>-15030.599999999999</v>
      </c>
      <c r="AR20" s="9">
        <f t="shared" si="7"/>
        <v>-42606</v>
      </c>
      <c r="AS20" s="9">
        <f t="shared" si="14"/>
        <v>-47378.21259842522</v>
      </c>
      <c r="AT20" s="9">
        <f t="shared" si="22"/>
        <v>1974</v>
      </c>
      <c r="AU20" s="4">
        <f t="shared" si="15"/>
        <v>45.677661968041178</v>
      </c>
      <c r="AV20" s="9">
        <f t="shared" si="23"/>
        <v>50.112753531655507</v>
      </c>
      <c r="AW20" s="9">
        <f t="shared" si="24"/>
        <v>44.247206481002536</v>
      </c>
    </row>
    <row r="21" spans="1:49" x14ac:dyDescent="0.25">
      <c r="A21" s="7">
        <v>27546</v>
      </c>
      <c r="B21" s="30">
        <v>406903</v>
      </c>
      <c r="C21" s="31">
        <v>7486</v>
      </c>
      <c r="D21" s="34">
        <f t="shared" si="0"/>
        <v>413294.64417177916</v>
      </c>
      <c r="E21" s="34">
        <f t="shared" si="1"/>
        <v>-53051.35582822084</v>
      </c>
      <c r="F21" s="34">
        <v>32260</v>
      </c>
      <c r="G21" s="9">
        <v>466346</v>
      </c>
      <c r="H21" s="9">
        <f t="shared" si="2"/>
        <v>-48597</v>
      </c>
      <c r="I21" s="9">
        <v>417749</v>
      </c>
      <c r="J21" s="9">
        <f t="shared" si="16"/>
        <v>-3840</v>
      </c>
      <c r="K21" s="9">
        <f t="shared" si="17"/>
        <v>413909</v>
      </c>
      <c r="L21" s="9">
        <v>413909</v>
      </c>
      <c r="M21" s="9">
        <f t="shared" si="8"/>
        <v>9241</v>
      </c>
      <c r="N21" s="9">
        <f t="shared" si="9"/>
        <v>423150</v>
      </c>
      <c r="O21" s="9">
        <v>42724</v>
      </c>
      <c r="P21" s="9">
        <f t="shared" si="10"/>
        <v>380426</v>
      </c>
      <c r="Q21" s="9">
        <v>380426</v>
      </c>
      <c r="R21" s="9">
        <f t="shared" si="25"/>
        <v>380426</v>
      </c>
      <c r="S21" s="9">
        <v>71466</v>
      </c>
      <c r="T21" s="9">
        <v>9221</v>
      </c>
      <c r="U21" s="5">
        <v>61.4</v>
      </c>
      <c r="V21">
        <f t="shared" si="11"/>
        <v>-0.38600000000000001</v>
      </c>
      <c r="W21">
        <f t="shared" si="18"/>
        <v>-19597.992000000002</v>
      </c>
      <c r="X21" s="32">
        <v>10160</v>
      </c>
      <c r="Y21" s="20">
        <v>50772</v>
      </c>
      <c r="Z21" s="9">
        <f t="shared" si="19"/>
        <v>5401</v>
      </c>
      <c r="AA21" s="7">
        <v>27546</v>
      </c>
      <c r="AB21" s="39">
        <f t="shared" si="20"/>
        <v>1.158152959390667E-2</v>
      </c>
      <c r="AC21" s="9">
        <f t="shared" si="12"/>
        <v>423150</v>
      </c>
      <c r="AD21" s="9">
        <f t="shared" si="26"/>
        <v>472</v>
      </c>
      <c r="AE21" s="9">
        <f t="shared" si="21"/>
        <v>-1150</v>
      </c>
      <c r="AF21" s="9">
        <f>-1*('National Accnts T43'!C18-'National Accnts T43'!G18)</f>
        <v>-688</v>
      </c>
      <c r="AG21" s="9">
        <f>'National Accnts T43'!H18-'National Accnts T43'!D18</f>
        <v>164</v>
      </c>
      <c r="AH21" s="9">
        <f t="shared" si="13"/>
        <v>-524</v>
      </c>
      <c r="AI21" s="4">
        <f t="shared" si="3"/>
        <v>191.53280954160695</v>
      </c>
      <c r="AJ21" s="4">
        <f t="shared" si="4"/>
        <v>193.34055324919353</v>
      </c>
      <c r="AK21" s="5">
        <v>17.3</v>
      </c>
      <c r="AL21" s="5">
        <v>20</v>
      </c>
      <c r="AM21" s="5">
        <v>32.6</v>
      </c>
      <c r="AN21" s="5">
        <v>15.3</v>
      </c>
      <c r="AO21" s="4">
        <f t="shared" si="5"/>
        <v>-0.38600000000000001</v>
      </c>
      <c r="AP21" s="7">
        <v>27546</v>
      </c>
      <c r="AQ21" s="28">
        <f t="shared" si="6"/>
        <v>-19597.992000000002</v>
      </c>
      <c r="AR21" s="9">
        <f t="shared" si="7"/>
        <v>-48597</v>
      </c>
      <c r="AS21" s="9">
        <f t="shared" si="14"/>
        <v>-53051.35582822084</v>
      </c>
      <c r="AT21" s="9">
        <f t="shared" si="22"/>
        <v>1975</v>
      </c>
      <c r="AU21" s="4">
        <f t="shared" si="15"/>
        <v>45.693631533986192</v>
      </c>
      <c r="AV21" s="9">
        <f t="shared" si="23"/>
        <v>49.848198760693897</v>
      </c>
      <c r="AW21" s="9">
        <f t="shared" si="24"/>
        <v>44.837253842470723</v>
      </c>
    </row>
    <row r="22" spans="1:49" x14ac:dyDescent="0.25">
      <c r="A22" s="7">
        <v>27912</v>
      </c>
      <c r="B22" s="30">
        <v>417153</v>
      </c>
      <c r="C22" s="31">
        <v>1946</v>
      </c>
      <c r="D22" s="34">
        <f t="shared" si="0"/>
        <v>419342.83516483515</v>
      </c>
      <c r="E22" s="34">
        <f t="shared" si="1"/>
        <v>-59068.164835164847</v>
      </c>
      <c r="F22" s="34">
        <v>30671</v>
      </c>
      <c r="G22" s="9">
        <v>478411</v>
      </c>
      <c r="H22" s="9">
        <f t="shared" si="2"/>
        <v>-52694</v>
      </c>
      <c r="I22" s="9">
        <v>425717</v>
      </c>
      <c r="J22" s="9">
        <f t="shared" si="16"/>
        <v>-5924</v>
      </c>
      <c r="K22" s="9">
        <f t="shared" si="17"/>
        <v>419793</v>
      </c>
      <c r="L22" s="9">
        <v>419793</v>
      </c>
      <c r="M22" s="9">
        <f t="shared" si="8"/>
        <v>8287</v>
      </c>
      <c r="N22" s="9">
        <f t="shared" si="9"/>
        <v>428080</v>
      </c>
      <c r="O22" s="9">
        <v>44064</v>
      </c>
      <c r="P22" s="9">
        <f t="shared" si="10"/>
        <v>384016</v>
      </c>
      <c r="Q22" s="9">
        <v>384016</v>
      </c>
      <c r="R22" s="9">
        <f t="shared" si="25"/>
        <v>384016</v>
      </c>
      <c r="S22" s="9">
        <v>83414</v>
      </c>
      <c r="T22" s="9">
        <v>9606</v>
      </c>
      <c r="U22" s="5">
        <v>58.6</v>
      </c>
      <c r="V22">
        <f t="shared" si="11"/>
        <v>-0.41400000000000003</v>
      </c>
      <c r="W22">
        <f t="shared" si="18"/>
        <v>-21840.984</v>
      </c>
      <c r="X22" s="32">
        <v>11253</v>
      </c>
      <c r="Y22" s="20">
        <v>52756</v>
      </c>
      <c r="Z22" s="9">
        <f t="shared" si="19"/>
        <v>2363</v>
      </c>
      <c r="AA22" s="7">
        <v>27912</v>
      </c>
      <c r="AB22" s="39">
        <f t="shared" si="20"/>
        <v>4.9392677007844719E-3</v>
      </c>
      <c r="AC22" s="9">
        <f t="shared" si="12"/>
        <v>428080</v>
      </c>
      <c r="AD22" s="9">
        <f t="shared" si="26"/>
        <v>-2084</v>
      </c>
      <c r="AE22" s="9">
        <f t="shared" si="21"/>
        <v>-954</v>
      </c>
      <c r="AF22" s="9">
        <f>-1*('National Accnts T43'!C19-'National Accnts T43'!G19)</f>
        <v>-1198</v>
      </c>
      <c r="AG22" s="9">
        <f>'National Accnts T43'!H19-'National Accnts T43'!D19</f>
        <v>82</v>
      </c>
      <c r="AH22" s="9">
        <f t="shared" si="13"/>
        <v>-1116</v>
      </c>
      <c r="AI22" s="4">
        <f t="shared" si="3"/>
        <v>196.48802165261355</v>
      </c>
      <c r="AJ22" s="4">
        <f t="shared" si="4"/>
        <v>197.02826411933225</v>
      </c>
      <c r="AK22" s="5">
        <v>19.899999999999999</v>
      </c>
      <c r="AL22" s="5">
        <v>21.3</v>
      </c>
      <c r="AM22" s="5">
        <v>36.4</v>
      </c>
      <c r="AN22" s="5">
        <v>17.399999999999999</v>
      </c>
      <c r="AO22" s="4">
        <f t="shared" si="5"/>
        <v>-0.41400000000000003</v>
      </c>
      <c r="AP22" s="7">
        <v>27912</v>
      </c>
      <c r="AQ22" s="28">
        <f t="shared" si="6"/>
        <v>-21840.984</v>
      </c>
      <c r="AR22" s="9">
        <f t="shared" si="7"/>
        <v>-52694</v>
      </c>
      <c r="AS22" s="9">
        <f t="shared" si="14"/>
        <v>-59068.164835164847</v>
      </c>
      <c r="AT22" s="9">
        <f t="shared" si="22"/>
        <v>1976</v>
      </c>
      <c r="AU22" s="4">
        <f t="shared" si="15"/>
        <v>46.565176064464545</v>
      </c>
      <c r="AV22" s="9">
        <f t="shared" si="23"/>
        <v>50.318605708565215</v>
      </c>
      <c r="AW22" s="9">
        <f t="shared" si="24"/>
        <v>45.997254073220866</v>
      </c>
    </row>
    <row r="23" spans="1:49" x14ac:dyDescent="0.25">
      <c r="A23" s="7">
        <v>28277</v>
      </c>
      <c r="B23" s="30">
        <v>434733</v>
      </c>
      <c r="C23" s="31">
        <v>628</v>
      </c>
      <c r="D23" s="34">
        <f t="shared" si="0"/>
        <v>433843.04761904763</v>
      </c>
      <c r="E23" s="34">
        <f t="shared" si="1"/>
        <v>-61828.952380952367</v>
      </c>
      <c r="F23" s="34">
        <v>33587</v>
      </c>
      <c r="G23" s="9">
        <v>495672</v>
      </c>
      <c r="H23" s="9">
        <f t="shared" si="2"/>
        <v>-56560</v>
      </c>
      <c r="I23" s="9">
        <v>439112</v>
      </c>
      <c r="J23" s="9">
        <f t="shared" si="16"/>
        <v>-6150</v>
      </c>
      <c r="K23" s="9">
        <f t="shared" si="17"/>
        <v>432962</v>
      </c>
      <c r="L23" s="9">
        <v>432962</v>
      </c>
      <c r="M23" s="9">
        <f t="shared" si="8"/>
        <v>8244</v>
      </c>
      <c r="N23" s="9">
        <f t="shared" si="9"/>
        <v>441206</v>
      </c>
      <c r="O23" s="9">
        <v>45440</v>
      </c>
      <c r="P23" s="9">
        <f t="shared" si="10"/>
        <v>395766</v>
      </c>
      <c r="Q23" s="9">
        <v>395766</v>
      </c>
      <c r="R23" s="9">
        <f t="shared" si="25"/>
        <v>395766</v>
      </c>
      <c r="S23" s="9">
        <v>95607</v>
      </c>
      <c r="T23" s="9">
        <v>10251</v>
      </c>
      <c r="U23" s="5">
        <v>56.7</v>
      </c>
      <c r="V23">
        <f t="shared" si="11"/>
        <v>-0.43299999999999994</v>
      </c>
      <c r="W23">
        <f t="shared" si="18"/>
        <v>-24474.891999999996</v>
      </c>
      <c r="X23" s="32">
        <v>13469</v>
      </c>
      <c r="Y23" s="20">
        <v>56524</v>
      </c>
      <c r="Z23" s="9">
        <f t="shared" si="19"/>
        <v>2094</v>
      </c>
      <c r="AA23" s="7">
        <v>28277</v>
      </c>
      <c r="AB23" s="39">
        <f t="shared" si="20"/>
        <v>4.2245678593908877E-3</v>
      </c>
      <c r="AC23" s="9">
        <f t="shared" si="12"/>
        <v>441206</v>
      </c>
      <c r="AD23" s="9">
        <f t="shared" si="26"/>
        <v>-226</v>
      </c>
      <c r="AE23" s="9">
        <f t="shared" si="21"/>
        <v>-43</v>
      </c>
      <c r="AF23" s="9">
        <f>-1*('National Accnts T43'!C20-'National Accnts T43'!G20)</f>
        <v>-1392</v>
      </c>
      <c r="AG23" s="9">
        <f>'National Accnts T43'!H20-'National Accnts T43'!D20</f>
        <v>33</v>
      </c>
      <c r="AH23" s="9">
        <f t="shared" si="13"/>
        <v>-1359</v>
      </c>
      <c r="AI23" s="4">
        <f t="shared" si="3"/>
        <v>203.57728118415812</v>
      </c>
      <c r="AJ23" s="4">
        <f t="shared" si="4"/>
        <v>203.22767264160984</v>
      </c>
      <c r="AK23" s="5">
        <v>22.2</v>
      </c>
      <c r="AL23" s="5">
        <v>23.8</v>
      </c>
      <c r="AM23" s="5">
        <v>42</v>
      </c>
      <c r="AN23" s="5">
        <v>19.399999999999999</v>
      </c>
      <c r="AO23" s="4">
        <f t="shared" si="5"/>
        <v>-0.43299999999999994</v>
      </c>
      <c r="AP23" s="7">
        <v>28277</v>
      </c>
      <c r="AQ23" s="28">
        <f t="shared" si="6"/>
        <v>-24474.891999999996</v>
      </c>
      <c r="AR23" s="9">
        <f t="shared" si="7"/>
        <v>-56560</v>
      </c>
      <c r="AS23" s="9">
        <f t="shared" si="14"/>
        <v>-61828.952380952367</v>
      </c>
      <c r="AT23" s="9">
        <f t="shared" si="22"/>
        <v>1977</v>
      </c>
      <c r="AU23" s="4">
        <f t="shared" si="15"/>
        <v>48.030329049624882</v>
      </c>
      <c r="AV23" s="9">
        <f t="shared" si="23"/>
        <v>51.858238476667687</v>
      </c>
      <c r="AW23" s="9">
        <f t="shared" si="24"/>
        <v>47.65682837765339</v>
      </c>
    </row>
    <row r="24" spans="1:49" x14ac:dyDescent="0.25">
      <c r="A24" s="7">
        <v>28642</v>
      </c>
      <c r="B24" s="30">
        <v>434403</v>
      </c>
      <c r="C24" s="31">
        <v>485</v>
      </c>
      <c r="D24" s="34">
        <f t="shared" si="0"/>
        <v>432718.42379958247</v>
      </c>
      <c r="E24" s="34">
        <f t="shared" si="1"/>
        <v>-67402.576200417534</v>
      </c>
      <c r="F24" s="34">
        <v>32013</v>
      </c>
      <c r="G24" s="9">
        <v>500121</v>
      </c>
      <c r="H24" s="9">
        <f t="shared" si="2"/>
        <v>-62752</v>
      </c>
      <c r="I24" s="9">
        <v>437369</v>
      </c>
      <c r="J24" s="9">
        <f t="shared" si="16"/>
        <v>-6222</v>
      </c>
      <c r="K24" s="9">
        <f t="shared" si="17"/>
        <v>431147</v>
      </c>
      <c r="L24" s="9">
        <v>431147</v>
      </c>
      <c r="M24" s="9">
        <f t="shared" si="8"/>
        <v>7097</v>
      </c>
      <c r="N24" s="9">
        <f t="shared" si="9"/>
        <v>438244</v>
      </c>
      <c r="O24" s="9">
        <v>46993</v>
      </c>
      <c r="P24" s="9">
        <f t="shared" si="10"/>
        <v>391251</v>
      </c>
      <c r="Q24" s="9">
        <v>391251</v>
      </c>
      <c r="R24" s="9">
        <f t="shared" si="25"/>
        <v>391251</v>
      </c>
      <c r="S24" s="9">
        <v>103879</v>
      </c>
      <c r="T24" s="9">
        <v>8639</v>
      </c>
      <c r="U24" s="5">
        <v>51.6</v>
      </c>
      <c r="V24">
        <f t="shared" si="11"/>
        <v>-0.48399999999999999</v>
      </c>
      <c r="W24">
        <f t="shared" si="18"/>
        <v>-27974.232</v>
      </c>
      <c r="X24" s="32">
        <v>14295</v>
      </c>
      <c r="Y24" s="20">
        <v>57798</v>
      </c>
      <c r="Z24" s="9">
        <f t="shared" si="19"/>
        <v>875</v>
      </c>
      <c r="AA24" s="7">
        <v>28642</v>
      </c>
      <c r="AB24" s="39">
        <f t="shared" si="20"/>
        <v>1.7495766024622041E-3</v>
      </c>
      <c r="AC24" s="9">
        <f t="shared" si="12"/>
        <v>438244</v>
      </c>
      <c r="AD24" s="9">
        <f t="shared" si="26"/>
        <v>-72</v>
      </c>
      <c r="AE24" s="9">
        <f t="shared" si="21"/>
        <v>-1147</v>
      </c>
      <c r="AF24" s="9">
        <f>-1*('National Accnts T43'!C21-'National Accnts T43'!G21)</f>
        <v>-1544</v>
      </c>
      <c r="AG24" s="9">
        <f>'National Accnts T43'!H21-'National Accnts T43'!D21</f>
        <v>18</v>
      </c>
      <c r="AH24" s="9">
        <f t="shared" si="13"/>
        <v>-1526</v>
      </c>
      <c r="AI24" s="4">
        <f t="shared" si="3"/>
        <v>205.40452848476883</v>
      </c>
      <c r="AJ24" s="4">
        <f t="shared" si="4"/>
        <v>202.42098588876704</v>
      </c>
      <c r="AK24" s="5">
        <v>24.4</v>
      </c>
      <c r="AL24" s="5">
        <v>24.7</v>
      </c>
      <c r="AM24" s="5">
        <v>47.9</v>
      </c>
      <c r="AN24" s="5">
        <v>21</v>
      </c>
      <c r="AO24" s="4">
        <f t="shared" si="5"/>
        <v>-0.48399999999999999</v>
      </c>
      <c r="AP24" s="7">
        <v>28642</v>
      </c>
      <c r="AQ24" s="28">
        <f t="shared" si="6"/>
        <v>-27974.232</v>
      </c>
      <c r="AR24" s="9">
        <f t="shared" si="7"/>
        <v>-62752</v>
      </c>
      <c r="AS24" s="9">
        <f t="shared" si="14"/>
        <v>-67402.576200417534</v>
      </c>
      <c r="AT24" s="9">
        <f t="shared" si="22"/>
        <v>1978</v>
      </c>
      <c r="AU24" s="4">
        <f t="shared" si="15"/>
        <v>47.83967868358274</v>
      </c>
      <c r="AV24" s="9">
        <f t="shared" si="23"/>
        <v>51.266626395988304</v>
      </c>
      <c r="AW24" s="9">
        <f t="shared" si="24"/>
        <v>48.084581467301739</v>
      </c>
    </row>
    <row r="25" spans="1:49" x14ac:dyDescent="0.25">
      <c r="A25" s="7">
        <v>29007</v>
      </c>
      <c r="B25" s="30">
        <v>454115</v>
      </c>
      <c r="C25" s="31">
        <v>-1039</v>
      </c>
      <c r="D25" s="34">
        <f t="shared" si="0"/>
        <v>450600.36363636365</v>
      </c>
      <c r="E25" s="34">
        <f t="shared" si="1"/>
        <v>-69794.636363636353</v>
      </c>
      <c r="F25" s="34">
        <v>34612</v>
      </c>
      <c r="G25" s="9">
        <v>520395</v>
      </c>
      <c r="H25" s="9">
        <f t="shared" si="2"/>
        <v>-64861</v>
      </c>
      <c r="I25" s="9">
        <v>455534</v>
      </c>
      <c r="J25" s="9">
        <f t="shared" si="16"/>
        <v>-6847</v>
      </c>
      <c r="K25" s="9">
        <f t="shared" si="17"/>
        <v>448687</v>
      </c>
      <c r="L25" s="9">
        <v>448687</v>
      </c>
      <c r="M25" s="9">
        <f t="shared" si="8"/>
        <v>7186</v>
      </c>
      <c r="N25" s="9">
        <f t="shared" si="9"/>
        <v>455873</v>
      </c>
      <c r="O25" s="9">
        <v>48919</v>
      </c>
      <c r="P25" s="9">
        <f t="shared" si="10"/>
        <v>406954</v>
      </c>
      <c r="Q25" s="9">
        <v>406954</v>
      </c>
      <c r="R25" s="9">
        <f t="shared" si="25"/>
        <v>406954</v>
      </c>
      <c r="S25" s="9">
        <v>117411</v>
      </c>
      <c r="T25" s="9">
        <v>12134</v>
      </c>
      <c r="U25" s="5">
        <v>52</v>
      </c>
      <c r="V25">
        <f t="shared" si="11"/>
        <v>-0.48</v>
      </c>
      <c r="W25">
        <f t="shared" si="18"/>
        <v>-29711.52</v>
      </c>
      <c r="X25" s="32">
        <v>16968</v>
      </c>
      <c r="Y25" s="20">
        <v>61899</v>
      </c>
      <c r="Z25" s="9">
        <f t="shared" si="19"/>
        <v>339</v>
      </c>
      <c r="AA25" s="7">
        <v>29007</v>
      </c>
      <c r="AB25" s="39">
        <f t="shared" si="20"/>
        <v>6.5142824200847436E-4</v>
      </c>
      <c r="AC25" s="9">
        <f t="shared" si="12"/>
        <v>455873</v>
      </c>
      <c r="AD25" s="9">
        <f t="shared" si="26"/>
        <v>-625</v>
      </c>
      <c r="AE25" s="9">
        <f t="shared" si="21"/>
        <v>89</v>
      </c>
      <c r="AF25" s="9">
        <f>-1*('National Accnts T43'!C22-'National Accnts T43'!G22)</f>
        <v>-1841</v>
      </c>
      <c r="AG25" s="9">
        <f>'National Accnts T43'!H22-'National Accnts T43'!D22</f>
        <v>-26</v>
      </c>
      <c r="AH25" s="9">
        <f t="shared" si="13"/>
        <v>-1867</v>
      </c>
      <c r="AI25" s="4">
        <f t="shared" si="3"/>
        <v>213.73125623765304</v>
      </c>
      <c r="AJ25" s="4">
        <f t="shared" si="4"/>
        <v>210.82802252984001</v>
      </c>
      <c r="AK25" s="5">
        <v>26.5</v>
      </c>
      <c r="AL25" s="5">
        <v>27.4</v>
      </c>
      <c r="AM25" s="5">
        <v>52.8</v>
      </c>
      <c r="AN25" s="5">
        <v>22.8</v>
      </c>
      <c r="AO25" s="4">
        <f t="shared" si="5"/>
        <v>-0.48</v>
      </c>
      <c r="AP25" s="7">
        <v>29007</v>
      </c>
      <c r="AQ25" s="28">
        <f t="shared" si="6"/>
        <v>-29711.52</v>
      </c>
      <c r="AR25" s="9">
        <f t="shared" si="7"/>
        <v>-64861</v>
      </c>
      <c r="AS25" s="9">
        <f t="shared" si="14"/>
        <v>-69794.636363636353</v>
      </c>
      <c r="AT25" s="9">
        <f t="shared" si="22"/>
        <v>1979</v>
      </c>
      <c r="AU25" s="4">
        <f t="shared" si="15"/>
        <v>49.826577076672514</v>
      </c>
      <c r="AV25" s="9">
        <f t="shared" si="23"/>
        <v>53.324230937053265</v>
      </c>
      <c r="AW25" s="9">
        <f t="shared" si="24"/>
        <v>50.033843355261013</v>
      </c>
    </row>
    <row r="26" spans="1:49" x14ac:dyDescent="0.25">
      <c r="A26" s="7">
        <v>29373</v>
      </c>
      <c r="B26" s="30">
        <v>463135</v>
      </c>
      <c r="C26" s="31">
        <v>-799</v>
      </c>
      <c r="D26" s="34">
        <f t="shared" si="0"/>
        <v>463378.43780290789</v>
      </c>
      <c r="E26" s="34">
        <f t="shared" si="1"/>
        <v>-72894.562197092106</v>
      </c>
      <c r="F26" s="34">
        <v>34649</v>
      </c>
      <c r="G26" s="9">
        <v>536273</v>
      </c>
      <c r="H26" s="9">
        <f t="shared" si="2"/>
        <v>-64284</v>
      </c>
      <c r="I26" s="9">
        <v>471989</v>
      </c>
      <c r="J26" s="9">
        <f t="shared" si="16"/>
        <v>-8072</v>
      </c>
      <c r="K26" s="9">
        <f t="shared" si="17"/>
        <v>463917</v>
      </c>
      <c r="L26" s="9">
        <v>463917</v>
      </c>
      <c r="M26" s="9">
        <f t="shared" si="8"/>
        <v>7740</v>
      </c>
      <c r="N26" s="9">
        <f t="shared" si="9"/>
        <v>471657</v>
      </c>
      <c r="O26" s="9">
        <v>51100</v>
      </c>
      <c r="P26" s="9">
        <f t="shared" si="10"/>
        <v>420557</v>
      </c>
      <c r="Q26" s="9">
        <v>420557</v>
      </c>
      <c r="R26" s="9">
        <f t="shared" si="25"/>
        <v>420557</v>
      </c>
      <c r="S26" s="9">
        <v>133330</v>
      </c>
      <c r="T26" s="9">
        <v>15020</v>
      </c>
      <c r="U26" s="5">
        <v>53.9</v>
      </c>
      <c r="V26">
        <f t="shared" si="11"/>
        <v>-0.46099999999999997</v>
      </c>
      <c r="W26">
        <f t="shared" si="18"/>
        <v>-30551.852999999999</v>
      </c>
      <c r="X26" s="32">
        <v>22093</v>
      </c>
      <c r="Y26" s="20">
        <v>66273</v>
      </c>
      <c r="Z26" s="9">
        <f t="shared" si="19"/>
        <v>-332</v>
      </c>
      <c r="AA26" s="7">
        <v>29373</v>
      </c>
      <c r="AB26" s="39">
        <f t="shared" si="20"/>
        <v>-6.1908766617002912E-4</v>
      </c>
      <c r="AC26" s="9">
        <f t="shared" si="12"/>
        <v>471657</v>
      </c>
      <c r="AD26" s="9">
        <f t="shared" si="26"/>
        <v>-1225</v>
      </c>
      <c r="AE26" s="9">
        <f t="shared" si="21"/>
        <v>554</v>
      </c>
      <c r="AF26" s="9">
        <f>-1*('National Accnts T43'!C23-'National Accnts T43'!G23)</f>
        <v>-2365</v>
      </c>
      <c r="AG26" s="9">
        <f>'National Accnts T43'!H23-'National Accnts T43'!D23</f>
        <v>125</v>
      </c>
      <c r="AH26" s="9">
        <f t="shared" si="13"/>
        <v>-2240</v>
      </c>
      <c r="AI26" s="4">
        <f t="shared" si="3"/>
        <v>220.25250430218372</v>
      </c>
      <c r="AJ26" s="4">
        <f t="shared" si="4"/>
        <v>218.44364531700521</v>
      </c>
      <c r="AK26" s="5">
        <v>29</v>
      </c>
      <c r="AL26" s="5">
        <v>33.299999999999997</v>
      </c>
      <c r="AM26" s="5">
        <v>61.9</v>
      </c>
      <c r="AN26" s="5">
        <v>25.1</v>
      </c>
      <c r="AO26" s="4">
        <f t="shared" si="5"/>
        <v>-0.46099999999999997</v>
      </c>
      <c r="AP26" s="7">
        <v>29373</v>
      </c>
      <c r="AQ26" s="28">
        <f t="shared" si="6"/>
        <v>-30551.852999999999</v>
      </c>
      <c r="AR26" s="9">
        <f t="shared" si="7"/>
        <v>-64284</v>
      </c>
      <c r="AS26" s="9">
        <f t="shared" si="14"/>
        <v>-72894.562197092106</v>
      </c>
      <c r="AT26" s="9">
        <f t="shared" si="22"/>
        <v>1980</v>
      </c>
      <c r="AU26" s="4">
        <f t="shared" si="15"/>
        <v>51.626434663146071</v>
      </c>
      <c r="AV26" s="9">
        <f t="shared" si="23"/>
        <v>55.106667068499902</v>
      </c>
      <c r="AW26" s="9">
        <f t="shared" si="24"/>
        <v>51.560447886040194</v>
      </c>
    </row>
    <row r="27" spans="1:49" x14ac:dyDescent="0.25">
      <c r="A27" s="7">
        <v>29738</v>
      </c>
      <c r="B27" s="30">
        <v>489240</v>
      </c>
      <c r="C27" s="31">
        <v>-605</v>
      </c>
      <c r="D27" s="34">
        <f t="shared" si="0"/>
        <v>484425.82317979197</v>
      </c>
      <c r="E27" s="34">
        <f t="shared" si="1"/>
        <v>-69849.176820208027</v>
      </c>
      <c r="F27" s="34">
        <v>37912</v>
      </c>
      <c r="G27" s="9">
        <v>554275</v>
      </c>
      <c r="H27" s="9">
        <f t="shared" si="2"/>
        <v>-67054</v>
      </c>
      <c r="I27" s="9">
        <v>487221</v>
      </c>
      <c r="J27" s="9">
        <f t="shared" si="16"/>
        <v>-7275</v>
      </c>
      <c r="K27" s="9">
        <f t="shared" si="17"/>
        <v>479946</v>
      </c>
      <c r="L27" s="9">
        <v>479946</v>
      </c>
      <c r="M27" s="9">
        <f t="shared" si="8"/>
        <v>7265</v>
      </c>
      <c r="N27" s="9">
        <f t="shared" si="9"/>
        <v>487211</v>
      </c>
      <c r="O27" s="9">
        <v>53677</v>
      </c>
      <c r="P27" s="9">
        <f t="shared" si="10"/>
        <v>433534</v>
      </c>
      <c r="Q27" s="9">
        <v>433534</v>
      </c>
      <c r="R27" s="9">
        <f t="shared" si="25"/>
        <v>433534</v>
      </c>
      <c r="S27" s="9">
        <v>151988</v>
      </c>
      <c r="T27" s="9">
        <v>16816</v>
      </c>
      <c r="U27" s="5">
        <v>53.4</v>
      </c>
      <c r="V27">
        <f t="shared" si="11"/>
        <v>-0.46599999999999997</v>
      </c>
      <c r="W27">
        <f t="shared" si="18"/>
        <v>-29384.095999999998</v>
      </c>
      <c r="X27" s="32">
        <v>22682</v>
      </c>
      <c r="Y27" s="20">
        <v>63056</v>
      </c>
      <c r="Z27" s="9">
        <f t="shared" si="19"/>
        <v>-10</v>
      </c>
      <c r="AA27" s="7">
        <v>29738</v>
      </c>
      <c r="AB27" s="39">
        <f t="shared" si="20"/>
        <v>-1.8041585855396689E-5</v>
      </c>
      <c r="AC27" s="9">
        <f t="shared" si="12"/>
        <v>487211</v>
      </c>
      <c r="AD27" s="9">
        <f t="shared" si="26"/>
        <v>797</v>
      </c>
      <c r="AE27" s="9">
        <f t="shared" si="21"/>
        <v>-475</v>
      </c>
      <c r="AF27" s="9">
        <f>-1*('National Accnts T43'!C24-'National Accnts T43'!G24)</f>
        <v>-2346</v>
      </c>
      <c r="AG27" s="9">
        <f>'National Accnts T43'!H24-'National Accnts T43'!D24</f>
        <v>51</v>
      </c>
      <c r="AH27" s="9">
        <f t="shared" si="13"/>
        <v>-2295</v>
      </c>
      <c r="AI27" s="4">
        <f t="shared" si="3"/>
        <v>227.64609969566413</v>
      </c>
      <c r="AJ27" s="4">
        <f t="shared" si="4"/>
        <v>225.49324521333466</v>
      </c>
      <c r="AK27" s="5">
        <v>31.8</v>
      </c>
      <c r="AL27" s="5">
        <v>36</v>
      </c>
      <c r="AM27" s="5">
        <v>67.3</v>
      </c>
      <c r="AN27" s="5">
        <v>27.5</v>
      </c>
      <c r="AO27" s="4">
        <f t="shared" si="5"/>
        <v>-0.46599999999999997</v>
      </c>
      <c r="AP27" s="7">
        <v>29738</v>
      </c>
      <c r="AQ27" s="28">
        <f t="shared" si="6"/>
        <v>-29384.095999999998</v>
      </c>
      <c r="AR27" s="9">
        <f t="shared" si="7"/>
        <v>-67054</v>
      </c>
      <c r="AS27" s="9">
        <f t="shared" si="14"/>
        <v>-69849.176820208027</v>
      </c>
      <c r="AT27" s="9">
        <f t="shared" si="22"/>
        <v>1981</v>
      </c>
      <c r="AU27" s="4">
        <f t="shared" si="15"/>
        <v>53.292519789682999</v>
      </c>
      <c r="AV27" s="9">
        <f t="shared" si="23"/>
        <v>56.807076807365078</v>
      </c>
      <c r="AW27" s="9">
        <f t="shared" si="24"/>
        <v>53.291266299132957</v>
      </c>
    </row>
    <row r="28" spans="1:49" x14ac:dyDescent="0.25">
      <c r="A28" s="7">
        <v>30103</v>
      </c>
      <c r="B28" s="30">
        <v>511282</v>
      </c>
      <c r="C28" s="31">
        <v>1136</v>
      </c>
      <c r="D28" s="34">
        <f t="shared" si="0"/>
        <v>504087.85714285716</v>
      </c>
      <c r="E28" s="34">
        <f t="shared" si="1"/>
        <v>-68609.142857142841</v>
      </c>
      <c r="F28" s="34">
        <v>42293</v>
      </c>
      <c r="G28" s="9">
        <v>572697</v>
      </c>
      <c r="H28" s="9">
        <f t="shared" si="2"/>
        <v>-70436</v>
      </c>
      <c r="I28" s="9">
        <v>502261</v>
      </c>
      <c r="J28" s="9">
        <f t="shared" si="16"/>
        <v>-7309</v>
      </c>
      <c r="K28" s="9">
        <f t="shared" si="17"/>
        <v>494952</v>
      </c>
      <c r="L28" s="9">
        <v>494952</v>
      </c>
      <c r="M28" s="9">
        <f t="shared" si="8"/>
        <v>7013</v>
      </c>
      <c r="N28" s="9">
        <f t="shared" si="9"/>
        <v>501965</v>
      </c>
      <c r="O28" s="9">
        <v>56671</v>
      </c>
      <c r="P28" s="9">
        <f t="shared" si="10"/>
        <v>445294</v>
      </c>
      <c r="Q28" s="9">
        <v>445294</v>
      </c>
      <c r="R28" s="9">
        <f t="shared" si="25"/>
        <v>445294</v>
      </c>
      <c r="S28" s="9">
        <v>172662</v>
      </c>
      <c r="T28" s="9">
        <v>16738</v>
      </c>
      <c r="U28" s="5">
        <v>52.6</v>
      </c>
      <c r="V28">
        <f t="shared" si="11"/>
        <v>-0.47399999999999998</v>
      </c>
      <c r="W28">
        <f t="shared" si="18"/>
        <v>-30593.856</v>
      </c>
      <c r="X28" s="32">
        <v>23774</v>
      </c>
      <c r="Y28" s="20">
        <v>64544</v>
      </c>
      <c r="Z28" s="9">
        <f t="shared" si="19"/>
        <v>-296</v>
      </c>
      <c r="AA28" s="7">
        <v>30103</v>
      </c>
      <c r="AB28" s="39">
        <f t="shared" si="20"/>
        <v>-5.1685271618325218E-4</v>
      </c>
      <c r="AC28" s="9">
        <f t="shared" si="12"/>
        <v>501965</v>
      </c>
      <c r="AD28" s="9">
        <f t="shared" si="26"/>
        <v>-34</v>
      </c>
      <c r="AE28" s="9">
        <f t="shared" si="21"/>
        <v>-252</v>
      </c>
      <c r="AF28" s="9">
        <f>-1*('National Accnts T43'!C25-'National Accnts T43'!G25)</f>
        <v>-2635</v>
      </c>
      <c r="AG28" s="9">
        <f>'National Accnts T43'!H25-'National Accnts T43'!D25</f>
        <v>119</v>
      </c>
      <c r="AH28" s="9">
        <f t="shared" si="13"/>
        <v>-2516</v>
      </c>
      <c r="AI28" s="4">
        <f t="shared" si="3"/>
        <v>235.21219314854136</v>
      </c>
      <c r="AJ28" s="4">
        <f t="shared" si="4"/>
        <v>232.45398460676913</v>
      </c>
      <c r="AK28" s="5">
        <v>35.5</v>
      </c>
      <c r="AL28" s="5">
        <v>36.799999999999997</v>
      </c>
      <c r="AM28" s="5">
        <v>70</v>
      </c>
      <c r="AN28" s="5">
        <v>30.7</v>
      </c>
      <c r="AO28" s="4">
        <f t="shared" si="5"/>
        <v>-0.47399999999999998</v>
      </c>
      <c r="AP28" s="7">
        <v>30103</v>
      </c>
      <c r="AQ28" s="28">
        <f t="shared" si="6"/>
        <v>-30593.856</v>
      </c>
      <c r="AR28" s="9">
        <f t="shared" si="7"/>
        <v>-70436</v>
      </c>
      <c r="AS28" s="9">
        <f t="shared" si="14"/>
        <v>-68609.142857142841</v>
      </c>
      <c r="AT28" s="9">
        <f t="shared" si="22"/>
        <v>1982</v>
      </c>
      <c r="AU28" s="4">
        <f t="shared" si="15"/>
        <v>54.937603843196356</v>
      </c>
      <c r="AV28" s="9">
        <f t="shared" si="23"/>
        <v>58.348019901227644</v>
      </c>
      <c r="AW28" s="9">
        <f t="shared" si="24"/>
        <v>55.06246598838942</v>
      </c>
    </row>
    <row r="29" spans="1:49" x14ac:dyDescent="0.25">
      <c r="A29" s="7">
        <v>30468</v>
      </c>
      <c r="B29" s="30">
        <v>495859</v>
      </c>
      <c r="C29" s="31">
        <v>-2370</v>
      </c>
      <c r="D29" s="34">
        <f t="shared" si="0"/>
        <v>488365.53594771237</v>
      </c>
      <c r="E29" s="34">
        <f t="shared" si="1"/>
        <v>-71539.464052287629</v>
      </c>
      <c r="F29" s="34">
        <v>38730</v>
      </c>
      <c r="G29" s="9">
        <v>559905</v>
      </c>
      <c r="H29" s="9">
        <f t="shared" si="2"/>
        <v>-69882</v>
      </c>
      <c r="I29" s="9">
        <v>490023</v>
      </c>
      <c r="J29" s="9">
        <f t="shared" si="16"/>
        <v>-5686</v>
      </c>
      <c r="K29" s="9">
        <f t="shared" si="17"/>
        <v>484337</v>
      </c>
      <c r="L29" s="9">
        <v>484337</v>
      </c>
      <c r="M29" s="9">
        <f t="shared" si="8"/>
        <v>4801</v>
      </c>
      <c r="N29" s="9">
        <f t="shared" si="9"/>
        <v>489138</v>
      </c>
      <c r="O29" s="9">
        <v>59514</v>
      </c>
      <c r="P29" s="9">
        <f t="shared" si="10"/>
        <v>429624</v>
      </c>
      <c r="Q29" s="9">
        <v>429624</v>
      </c>
      <c r="R29" s="9">
        <f t="shared" si="25"/>
        <v>429624</v>
      </c>
      <c r="S29" s="9">
        <v>188122</v>
      </c>
      <c r="T29" s="9">
        <v>11172</v>
      </c>
      <c r="U29" s="5">
        <v>51.8</v>
      </c>
      <c r="V29">
        <f t="shared" si="11"/>
        <v>-0.48199999999999998</v>
      </c>
      <c r="W29">
        <f t="shared" si="18"/>
        <v>-31272.16</v>
      </c>
      <c r="X29" s="32">
        <v>25709</v>
      </c>
      <c r="Y29" s="20">
        <v>64880</v>
      </c>
      <c r="Z29" s="9">
        <f t="shared" si="19"/>
        <v>-885</v>
      </c>
      <c r="AA29" s="7">
        <v>30468</v>
      </c>
      <c r="AB29" s="39">
        <f t="shared" si="20"/>
        <v>-1.5806252846465025E-3</v>
      </c>
      <c r="AC29" s="9">
        <f t="shared" si="12"/>
        <v>489138</v>
      </c>
      <c r="AD29" s="9">
        <f t="shared" si="26"/>
        <v>1623</v>
      </c>
      <c r="AE29" s="9">
        <f t="shared" si="21"/>
        <v>-2212</v>
      </c>
      <c r="AF29" s="9">
        <f>-1*('National Accnts T43'!C26-'National Accnts T43'!G26)</f>
        <v>-2279</v>
      </c>
      <c r="AG29" s="9">
        <f>'National Accnts T43'!H26-'National Accnts T43'!D26</f>
        <v>57</v>
      </c>
      <c r="AH29" s="9">
        <f t="shared" si="13"/>
        <v>-2222</v>
      </c>
      <c r="AI29" s="4">
        <f t="shared" si="3"/>
        <v>229.95839511091214</v>
      </c>
      <c r="AJ29" s="4">
        <f t="shared" si="4"/>
        <v>226.7900531774572</v>
      </c>
      <c r="AK29" s="5">
        <v>39.1</v>
      </c>
      <c r="AL29" s="5">
        <v>39.6</v>
      </c>
      <c r="AM29" s="5">
        <v>76.5</v>
      </c>
      <c r="AN29" s="5">
        <v>33.799999999999997</v>
      </c>
      <c r="AO29" s="4">
        <f t="shared" si="5"/>
        <v>-0.48199999999999998</v>
      </c>
      <c r="AP29" s="7">
        <v>30468</v>
      </c>
      <c r="AQ29" s="28">
        <f t="shared" si="6"/>
        <v>-31272.16</v>
      </c>
      <c r="AR29" s="9">
        <f t="shared" si="7"/>
        <v>-69882</v>
      </c>
      <c r="AS29" s="9">
        <f t="shared" si="14"/>
        <v>-71539.464052287629</v>
      </c>
      <c r="AT29" s="9">
        <f t="shared" si="22"/>
        <v>1983</v>
      </c>
      <c r="AU29" s="4">
        <f t="shared" si="15"/>
        <v>53.599004199120806</v>
      </c>
      <c r="AV29" s="9">
        <f t="shared" si="23"/>
        <v>56.294739435170982</v>
      </c>
      <c r="AW29" s="9">
        <f t="shared" si="24"/>
        <v>53.832567691517816</v>
      </c>
    </row>
    <row r="30" spans="1:49" x14ac:dyDescent="0.25">
      <c r="A30" s="7">
        <v>30834</v>
      </c>
      <c r="B30" s="30">
        <v>514914</v>
      </c>
      <c r="C30" s="31">
        <v>946</v>
      </c>
      <c r="D30" s="34">
        <f t="shared" si="0"/>
        <v>511858.03580562654</v>
      </c>
      <c r="E30" s="34">
        <f t="shared" si="1"/>
        <v>-73973.96419437346</v>
      </c>
      <c r="F30" s="34">
        <v>41048</v>
      </c>
      <c r="G30" s="9">
        <v>585832</v>
      </c>
      <c r="H30" s="9">
        <f t="shared" si="2"/>
        <v>-71385</v>
      </c>
      <c r="I30" s="9">
        <v>514447</v>
      </c>
      <c r="J30" s="9">
        <f t="shared" si="16"/>
        <v>-9650</v>
      </c>
      <c r="K30" s="9">
        <f t="shared" si="17"/>
        <v>504797</v>
      </c>
      <c r="L30" s="9">
        <v>504797</v>
      </c>
      <c r="M30" s="9">
        <f t="shared" si="8"/>
        <v>5262</v>
      </c>
      <c r="N30" s="9">
        <f t="shared" si="9"/>
        <v>510059</v>
      </c>
      <c r="O30" s="9">
        <v>62209</v>
      </c>
      <c r="P30" s="9">
        <f t="shared" si="10"/>
        <v>447850</v>
      </c>
      <c r="Q30" s="9">
        <v>447850</v>
      </c>
      <c r="R30" s="9">
        <f t="shared" si="25"/>
        <v>447850</v>
      </c>
      <c r="S30" s="9">
        <v>211322</v>
      </c>
      <c r="T30" s="9">
        <v>17709</v>
      </c>
      <c r="U30" s="5">
        <v>53.1</v>
      </c>
      <c r="V30">
        <f t="shared" si="11"/>
        <v>-0.46899999999999997</v>
      </c>
      <c r="W30">
        <f t="shared" si="18"/>
        <v>-32750.738999999998</v>
      </c>
      <c r="X30" s="32">
        <v>28970</v>
      </c>
      <c r="Y30" s="20">
        <v>69831</v>
      </c>
      <c r="Z30" s="9">
        <f t="shared" si="19"/>
        <v>-4388</v>
      </c>
      <c r="AA30" s="7">
        <v>30834</v>
      </c>
      <c r="AB30" s="39">
        <f t="shared" si="20"/>
        <v>-7.4902019691652213E-3</v>
      </c>
      <c r="AC30" s="9">
        <f t="shared" si="12"/>
        <v>510059</v>
      </c>
      <c r="AD30" s="9">
        <f t="shared" si="26"/>
        <v>-3964</v>
      </c>
      <c r="AE30" s="9">
        <f t="shared" si="21"/>
        <v>461</v>
      </c>
      <c r="AF30" s="9">
        <f>-1*('National Accnts T43'!C27-'National Accnts T43'!G27)</f>
        <v>-4098</v>
      </c>
      <c r="AG30" s="9">
        <f>'National Accnts T43'!H27-'National Accnts T43'!D27</f>
        <v>195</v>
      </c>
      <c r="AH30" s="9">
        <f t="shared" si="13"/>
        <v>-3903</v>
      </c>
      <c r="AI30" s="4">
        <f t="shared" si="3"/>
        <v>240.60686460134465</v>
      </c>
      <c r="AJ30" s="4">
        <f t="shared" si="4"/>
        <v>238.09384964988033</v>
      </c>
      <c r="AK30" s="5">
        <v>42.1</v>
      </c>
      <c r="AL30" s="5">
        <v>41.5</v>
      </c>
      <c r="AM30" s="5">
        <v>78.2</v>
      </c>
      <c r="AN30" s="5">
        <v>36.5</v>
      </c>
      <c r="AO30" s="4">
        <f t="shared" si="5"/>
        <v>-0.46899999999999997</v>
      </c>
      <c r="AP30" s="7">
        <v>30834</v>
      </c>
      <c r="AQ30" s="28">
        <f t="shared" si="6"/>
        <v>-32750.738999999998</v>
      </c>
      <c r="AR30" s="9">
        <f t="shared" si="7"/>
        <v>-71385</v>
      </c>
      <c r="AS30" s="9">
        <f t="shared" si="14"/>
        <v>-73973.96419437346</v>
      </c>
      <c r="AT30" s="9">
        <f t="shared" si="22"/>
        <v>1984</v>
      </c>
      <c r="AU30" s="4">
        <f t="shared" si="15"/>
        <v>56.27051569666137</v>
      </c>
      <c r="AV30" s="9">
        <f t="shared" si="23"/>
        <v>58.682939165505928</v>
      </c>
      <c r="AW30" s="9">
        <f t="shared" si="24"/>
        <v>56.325342327461378</v>
      </c>
    </row>
    <row r="31" spans="1:49" x14ac:dyDescent="0.25">
      <c r="A31" s="7">
        <v>31199</v>
      </c>
      <c r="B31" s="30">
        <v>542301</v>
      </c>
      <c r="C31" s="31">
        <v>2483</v>
      </c>
      <c r="D31" s="34">
        <f t="shared" si="0"/>
        <v>539044.55934195069</v>
      </c>
      <c r="E31" s="34">
        <f t="shared" si="1"/>
        <v>-77540.440658049309</v>
      </c>
      <c r="F31" s="34">
        <v>47864</v>
      </c>
      <c r="G31" s="9">
        <v>616585</v>
      </c>
      <c r="H31" s="9">
        <f t="shared" si="2"/>
        <v>-76380</v>
      </c>
      <c r="I31" s="9">
        <v>540205</v>
      </c>
      <c r="J31" s="9">
        <f t="shared" si="16"/>
        <v>-12866</v>
      </c>
      <c r="K31" s="9">
        <f t="shared" si="17"/>
        <v>527339</v>
      </c>
      <c r="L31" s="9">
        <v>527339</v>
      </c>
      <c r="M31" s="9">
        <f t="shared" si="8"/>
        <v>5323</v>
      </c>
      <c r="N31" s="9">
        <f t="shared" si="9"/>
        <v>532662</v>
      </c>
      <c r="O31" s="9">
        <v>65285</v>
      </c>
      <c r="P31" s="9">
        <f t="shared" si="10"/>
        <v>467377</v>
      </c>
      <c r="Q31" s="9">
        <v>467377</v>
      </c>
      <c r="R31" s="9">
        <f t="shared" si="25"/>
        <v>467377</v>
      </c>
      <c r="S31" s="9">
        <v>232258</v>
      </c>
      <c r="T31" s="9">
        <v>21785</v>
      </c>
      <c r="U31" s="5">
        <v>52.2</v>
      </c>
      <c r="V31">
        <f t="shared" si="11"/>
        <v>-0.47799999999999998</v>
      </c>
      <c r="W31">
        <f t="shared" si="18"/>
        <v>-38532.536</v>
      </c>
      <c r="X31" s="32">
        <v>35848</v>
      </c>
      <c r="Y31" s="20">
        <v>80612</v>
      </c>
      <c r="Z31" s="9">
        <f t="shared" si="19"/>
        <v>-7543</v>
      </c>
      <c r="AA31" s="7">
        <v>31199</v>
      </c>
      <c r="AB31" s="39">
        <f t="shared" si="20"/>
        <v>-1.2233512005643991E-2</v>
      </c>
      <c r="AC31" s="9">
        <f t="shared" si="12"/>
        <v>532662</v>
      </c>
      <c r="AD31" s="9">
        <f t="shared" si="26"/>
        <v>-3216</v>
      </c>
      <c r="AE31" s="9">
        <f t="shared" si="21"/>
        <v>61</v>
      </c>
      <c r="AF31" s="9">
        <f>-1*('National Accnts T43'!C28-'National Accnts T43'!G28)</f>
        <v>-5707</v>
      </c>
      <c r="AG31" s="9">
        <f>'National Accnts T43'!H28-'National Accnts T43'!D28</f>
        <v>191</v>
      </c>
      <c r="AH31" s="9">
        <f t="shared" si="13"/>
        <v>-5516</v>
      </c>
      <c r="AI31" s="4">
        <f t="shared" si="3"/>
        <v>253.23741893617981</v>
      </c>
      <c r="AJ31" s="4">
        <f t="shared" si="4"/>
        <v>250.01504149137546</v>
      </c>
      <c r="AK31" s="5">
        <v>44.1</v>
      </c>
      <c r="AL31" s="5">
        <v>44.5</v>
      </c>
      <c r="AM31" s="5">
        <v>85.1</v>
      </c>
      <c r="AN31" s="5">
        <v>38.200000000000003</v>
      </c>
      <c r="AO31" s="4">
        <f t="shared" si="5"/>
        <v>-0.47799999999999998</v>
      </c>
      <c r="AP31" s="7">
        <v>31199</v>
      </c>
      <c r="AQ31" s="28">
        <f t="shared" si="6"/>
        <v>-38532.536</v>
      </c>
      <c r="AR31" s="9">
        <f t="shared" si="7"/>
        <v>-76380</v>
      </c>
      <c r="AS31" s="9">
        <f t="shared" si="14"/>
        <v>-77540.440658049309</v>
      </c>
      <c r="AT31" s="9">
        <f t="shared" si="22"/>
        <v>1985</v>
      </c>
      <c r="AU31" s="4">
        <f t="shared" si="15"/>
        <v>59.08794089948033</v>
      </c>
      <c r="AV31" s="9">
        <f t="shared" si="23"/>
        <v>61.241612277228242</v>
      </c>
      <c r="AW31" s="9">
        <f t="shared" si="24"/>
        <v>59.282117055705008</v>
      </c>
    </row>
    <row r="32" spans="1:49" x14ac:dyDescent="0.25">
      <c r="A32" s="7">
        <v>31564</v>
      </c>
      <c r="B32" s="30">
        <v>565161</v>
      </c>
      <c r="C32" s="31">
        <v>-1497</v>
      </c>
      <c r="D32" s="34">
        <f t="shared" si="0"/>
        <v>555490.45491388044</v>
      </c>
      <c r="E32" s="34">
        <f t="shared" si="1"/>
        <v>-85342.545086119557</v>
      </c>
      <c r="F32" s="34">
        <v>47747</v>
      </c>
      <c r="G32" s="9">
        <v>640833</v>
      </c>
      <c r="H32" s="9">
        <f t="shared" si="2"/>
        <v>-86737</v>
      </c>
      <c r="I32" s="9">
        <v>554096</v>
      </c>
      <c r="J32" s="9">
        <f t="shared" si="16"/>
        <v>-13935</v>
      </c>
      <c r="K32" s="9">
        <f t="shared" si="17"/>
        <v>540161</v>
      </c>
      <c r="L32" s="9">
        <v>540161</v>
      </c>
      <c r="M32" s="9">
        <f t="shared" si="8"/>
        <v>4838</v>
      </c>
      <c r="N32" s="9">
        <f t="shared" si="9"/>
        <v>544999</v>
      </c>
      <c r="O32" s="9">
        <v>68774</v>
      </c>
      <c r="P32" s="9">
        <f t="shared" si="10"/>
        <v>476225</v>
      </c>
      <c r="Q32" s="9">
        <v>476225</v>
      </c>
      <c r="R32" s="9">
        <f t="shared" si="25"/>
        <v>476225</v>
      </c>
      <c r="S32" s="9">
        <v>256257</v>
      </c>
      <c r="T32" s="9">
        <v>18515</v>
      </c>
      <c r="U32" s="5">
        <v>47.3</v>
      </c>
      <c r="V32">
        <f t="shared" si="11"/>
        <v>-0.52700000000000002</v>
      </c>
      <c r="W32">
        <f t="shared" si="18"/>
        <v>-44090.401000000005</v>
      </c>
      <c r="X32" s="32">
        <v>39059</v>
      </c>
      <c r="Y32" s="20">
        <v>83663</v>
      </c>
      <c r="Z32" s="9">
        <f t="shared" si="19"/>
        <v>-9097</v>
      </c>
      <c r="AA32" s="7">
        <v>31564</v>
      </c>
      <c r="AB32" s="39">
        <f t="shared" si="20"/>
        <v>-1.4195586057522006E-2</v>
      </c>
      <c r="AC32" s="9">
        <f t="shared" si="12"/>
        <v>544999</v>
      </c>
      <c r="AD32" s="9">
        <f t="shared" si="26"/>
        <v>-1069</v>
      </c>
      <c r="AE32" s="9">
        <f t="shared" si="21"/>
        <v>-485</v>
      </c>
      <c r="AF32" s="9">
        <f>-1*('National Accnts T43'!C29-'National Accnts T43'!G29)</f>
        <v>-6675</v>
      </c>
      <c r="AG32" s="9">
        <f>'National Accnts T43'!H29-'National Accnts T43'!D29</f>
        <v>265</v>
      </c>
      <c r="AH32" s="9">
        <f t="shared" si="13"/>
        <v>-6410</v>
      </c>
      <c r="AI32" s="4">
        <f t="shared" si="3"/>
        <v>263.1963068986903</v>
      </c>
      <c r="AJ32" s="4">
        <f t="shared" si="4"/>
        <v>256.44400631279825</v>
      </c>
      <c r="AK32" s="5">
        <v>47.7</v>
      </c>
      <c r="AL32" s="5">
        <v>46.7</v>
      </c>
      <c r="AM32" s="5">
        <v>98.7</v>
      </c>
      <c r="AN32" s="5">
        <v>40.700000000000003</v>
      </c>
      <c r="AO32" s="4">
        <f t="shared" si="5"/>
        <v>-0.52700000000000002</v>
      </c>
      <c r="AP32" s="7">
        <v>31564</v>
      </c>
      <c r="AQ32" s="28">
        <f t="shared" si="6"/>
        <v>-44090.401000000005</v>
      </c>
      <c r="AR32" s="9">
        <f t="shared" si="7"/>
        <v>-86737</v>
      </c>
      <c r="AS32" s="9">
        <f t="shared" si="14"/>
        <v>-85342.545086119557</v>
      </c>
      <c r="AT32" s="9">
        <f t="shared" si="22"/>
        <v>1986</v>
      </c>
      <c r="AU32" s="4">
        <f t="shared" si="15"/>
        <v>60.607346656618233</v>
      </c>
      <c r="AV32" s="9">
        <f t="shared" si="23"/>
        <v>62.400988509753411</v>
      </c>
      <c r="AW32" s="9">
        <f t="shared" si="24"/>
        <v>61.613462732889388</v>
      </c>
    </row>
    <row r="33" spans="1:53" x14ac:dyDescent="0.25">
      <c r="A33" s="7">
        <v>31929</v>
      </c>
      <c r="B33" s="30">
        <v>569912</v>
      </c>
      <c r="C33" s="31">
        <v>-6440</v>
      </c>
      <c r="D33" s="34">
        <f t="shared" si="0"/>
        <v>559119.54646840144</v>
      </c>
      <c r="E33" s="34">
        <f t="shared" si="1"/>
        <v>-97428.453531598556</v>
      </c>
      <c r="F33" s="34">
        <v>45490</v>
      </c>
      <c r="G33" s="9">
        <v>656548</v>
      </c>
      <c r="H33" s="9">
        <f t="shared" si="2"/>
        <v>-93845</v>
      </c>
      <c r="I33" s="9">
        <v>562703</v>
      </c>
      <c r="J33" s="9">
        <f t="shared" si="16"/>
        <v>-14627</v>
      </c>
      <c r="K33" s="9">
        <f t="shared" si="17"/>
        <v>548076</v>
      </c>
      <c r="L33" s="9">
        <v>548076</v>
      </c>
      <c r="M33" s="9">
        <f t="shared" si="8"/>
        <v>4688</v>
      </c>
      <c r="N33" s="9">
        <f t="shared" si="9"/>
        <v>552764</v>
      </c>
      <c r="O33" s="9">
        <v>72369</v>
      </c>
      <c r="P33" s="9">
        <f t="shared" si="10"/>
        <v>480395</v>
      </c>
      <c r="Q33" s="9">
        <v>480395</v>
      </c>
      <c r="R33" s="9">
        <f t="shared" si="25"/>
        <v>480395</v>
      </c>
      <c r="S33" s="9">
        <v>281220</v>
      </c>
      <c r="T33" s="9">
        <v>16913</v>
      </c>
      <c r="U33" s="5">
        <v>44.7</v>
      </c>
      <c r="V33">
        <f t="shared" si="11"/>
        <v>-0.55299999999999994</v>
      </c>
      <c r="W33">
        <f t="shared" si="18"/>
        <v>-50903.649999999994</v>
      </c>
      <c r="X33" s="32">
        <v>44264</v>
      </c>
      <c r="Y33" s="20">
        <v>92050</v>
      </c>
      <c r="Z33" s="9">
        <f t="shared" si="19"/>
        <v>-9939</v>
      </c>
      <c r="AA33" s="7">
        <v>31929</v>
      </c>
      <c r="AB33" s="39">
        <f t="shared" si="20"/>
        <v>-1.5138268641439773E-2</v>
      </c>
      <c r="AC33" s="9">
        <f t="shared" si="12"/>
        <v>552764</v>
      </c>
      <c r="AD33" s="9">
        <f t="shared" si="26"/>
        <v>-692</v>
      </c>
      <c r="AE33" s="9">
        <f t="shared" si="21"/>
        <v>-150</v>
      </c>
      <c r="AF33" s="9">
        <f>-1*('National Accnts T43'!C30-'National Accnts T43'!G30)</f>
        <v>-7577</v>
      </c>
      <c r="AG33" s="9">
        <f>'National Accnts T43'!H30-'National Accnts T43'!D30</f>
        <v>678</v>
      </c>
      <c r="AH33" s="9">
        <f t="shared" si="13"/>
        <v>-6899</v>
      </c>
      <c r="AI33" s="4">
        <f t="shared" si="3"/>
        <v>269.65060928778837</v>
      </c>
      <c r="AJ33" s="4">
        <f t="shared" si="4"/>
        <v>260.42745604413409</v>
      </c>
      <c r="AK33" s="5">
        <v>51.6</v>
      </c>
      <c r="AL33" s="5">
        <v>48.1</v>
      </c>
      <c r="AM33" s="5">
        <v>107.6</v>
      </c>
      <c r="AN33" s="5">
        <v>43.7</v>
      </c>
      <c r="AO33" s="4">
        <f t="shared" si="5"/>
        <v>-0.55299999999999994</v>
      </c>
      <c r="AP33" s="7">
        <v>31929</v>
      </c>
      <c r="AQ33" s="28">
        <f t="shared" si="6"/>
        <v>-50903.649999999994</v>
      </c>
      <c r="AR33" s="9">
        <f t="shared" si="7"/>
        <v>-93845</v>
      </c>
      <c r="AS33" s="9">
        <f t="shared" si="14"/>
        <v>-97428.453531598556</v>
      </c>
      <c r="AT33" s="9">
        <f t="shared" si="22"/>
        <v>1987</v>
      </c>
      <c r="AU33" s="4">
        <f t="shared" si="15"/>
        <v>61.548785383253183</v>
      </c>
      <c r="AV33" s="9">
        <f t="shared" si="23"/>
        <v>62.947394351709775</v>
      </c>
      <c r="AW33" s="9">
        <f t="shared" si="24"/>
        <v>63.124395482681237</v>
      </c>
    </row>
    <row r="34" spans="1:53" x14ac:dyDescent="0.25">
      <c r="A34" s="7">
        <v>32295</v>
      </c>
      <c r="B34" s="30">
        <v>600092</v>
      </c>
      <c r="C34" s="31">
        <v>-1502</v>
      </c>
      <c r="D34" s="34">
        <f t="shared" si="0"/>
        <v>596478.14606741571</v>
      </c>
      <c r="E34" s="34">
        <f t="shared" si="1"/>
        <v>-96671.853932584287</v>
      </c>
      <c r="F34" s="34">
        <v>50595</v>
      </c>
      <c r="G34" s="9">
        <v>693150</v>
      </c>
      <c r="H34" s="9">
        <f t="shared" si="2"/>
        <v>-90925</v>
      </c>
      <c r="I34" s="9">
        <v>602225</v>
      </c>
      <c r="J34" s="9">
        <f t="shared" si="16"/>
        <v>-16286</v>
      </c>
      <c r="K34" s="9">
        <f t="shared" si="17"/>
        <v>585939</v>
      </c>
      <c r="L34" s="9">
        <v>585939</v>
      </c>
      <c r="M34" s="9">
        <f t="shared" si="8"/>
        <v>5480</v>
      </c>
      <c r="N34" s="9">
        <f t="shared" si="9"/>
        <v>591419</v>
      </c>
      <c r="O34" s="9">
        <v>76104</v>
      </c>
      <c r="P34" s="9">
        <f t="shared" si="10"/>
        <v>515315</v>
      </c>
      <c r="Q34" s="9">
        <v>515315</v>
      </c>
      <c r="R34" s="9">
        <f t="shared" si="25"/>
        <v>515315</v>
      </c>
      <c r="S34" s="9">
        <v>318666</v>
      </c>
      <c r="T34" s="9">
        <v>27252</v>
      </c>
      <c r="U34" s="5">
        <v>48.6</v>
      </c>
      <c r="V34">
        <f t="shared" si="11"/>
        <v>-0.51400000000000001</v>
      </c>
      <c r="W34">
        <f t="shared" si="18"/>
        <v>-51312.106</v>
      </c>
      <c r="X34" s="32">
        <v>51780</v>
      </c>
      <c r="Y34" s="20">
        <v>99829</v>
      </c>
      <c r="Z34" s="9">
        <f t="shared" si="19"/>
        <v>-10806</v>
      </c>
      <c r="AA34" s="7">
        <v>32295</v>
      </c>
      <c r="AB34" s="39">
        <f t="shared" si="20"/>
        <v>-1.558969919930751E-2</v>
      </c>
      <c r="AC34" s="9">
        <f t="shared" si="12"/>
        <v>591419</v>
      </c>
      <c r="AD34" s="9">
        <f t="shared" si="26"/>
        <v>-1659</v>
      </c>
      <c r="AE34" s="9">
        <f t="shared" si="21"/>
        <v>792</v>
      </c>
      <c r="AF34" s="9">
        <f>-1*('National Accnts T43'!C31-'National Accnts T43'!G31)</f>
        <v>-8943</v>
      </c>
      <c r="AG34" s="9">
        <f>'National Accnts T43'!H31-'National Accnts T43'!D31</f>
        <v>740</v>
      </c>
      <c r="AH34" s="9">
        <f t="shared" si="13"/>
        <v>-8203</v>
      </c>
      <c r="AI34" s="4">
        <f t="shared" si="3"/>
        <v>284.68340445455704</v>
      </c>
      <c r="AJ34" s="4">
        <f t="shared" si="4"/>
        <v>278.71883518690788</v>
      </c>
      <c r="AK34" s="5">
        <v>54.8</v>
      </c>
      <c r="AL34" s="5">
        <v>51.9</v>
      </c>
      <c r="AM34" s="5">
        <v>106.8</v>
      </c>
      <c r="AN34" s="5">
        <v>47</v>
      </c>
      <c r="AO34" s="4">
        <f t="shared" si="5"/>
        <v>-0.51400000000000001</v>
      </c>
      <c r="AP34" s="7">
        <v>32295</v>
      </c>
      <c r="AQ34" s="28">
        <f t="shared" si="6"/>
        <v>-51312.106</v>
      </c>
      <c r="AR34" s="9">
        <f t="shared" si="7"/>
        <v>-90925</v>
      </c>
      <c r="AS34" s="9">
        <f t="shared" si="14"/>
        <v>-96671.853932584287</v>
      </c>
      <c r="AT34" s="9">
        <f t="shared" si="22"/>
        <v>1988</v>
      </c>
      <c r="AU34" s="4">
        <f t="shared" si="15"/>
        <v>65.871725008449658</v>
      </c>
      <c r="AV34" s="9">
        <f t="shared" si="23"/>
        <v>67.523051905934338</v>
      </c>
      <c r="AW34" s="9">
        <f t="shared" si="24"/>
        <v>66.643527554452234</v>
      </c>
    </row>
    <row r="35" spans="1:53" x14ac:dyDescent="0.25">
      <c r="A35" s="7">
        <v>32660</v>
      </c>
      <c r="B35" s="30">
        <v>640999</v>
      </c>
      <c r="C35" s="31">
        <v>5841</v>
      </c>
      <c r="D35" s="34">
        <f t="shared" si="0"/>
        <v>639850.37373737374</v>
      </c>
      <c r="E35" s="34">
        <f t="shared" si="1"/>
        <v>-80763.626262626261</v>
      </c>
      <c r="F35" s="34">
        <v>63227</v>
      </c>
      <c r="G35" s="9">
        <v>720614</v>
      </c>
      <c r="H35" s="9">
        <f t="shared" si="2"/>
        <v>-80204</v>
      </c>
      <c r="I35" s="9">
        <v>640410</v>
      </c>
      <c r="J35" s="9">
        <f t="shared" si="16"/>
        <v>-21316</v>
      </c>
      <c r="K35" s="9">
        <f t="shared" si="17"/>
        <v>619094</v>
      </c>
      <c r="L35" s="9">
        <v>619094</v>
      </c>
      <c r="M35" s="9">
        <f t="shared" si="8"/>
        <v>5983</v>
      </c>
      <c r="N35" s="9">
        <f t="shared" si="9"/>
        <v>625077</v>
      </c>
      <c r="O35" s="9">
        <v>80218</v>
      </c>
      <c r="P35" s="9">
        <f t="shared" si="10"/>
        <v>544859</v>
      </c>
      <c r="Q35" s="9">
        <v>544859</v>
      </c>
      <c r="R35" s="9">
        <f t="shared" si="25"/>
        <v>544859</v>
      </c>
      <c r="S35" s="9">
        <v>358383</v>
      </c>
      <c r="T35" s="9">
        <v>34605</v>
      </c>
      <c r="U35" s="5">
        <v>55.8</v>
      </c>
      <c r="V35">
        <f t="shared" si="11"/>
        <v>-0.44200000000000006</v>
      </c>
      <c r="W35">
        <f t="shared" si="18"/>
        <v>-44587.192000000003</v>
      </c>
      <c r="X35" s="32">
        <v>55675</v>
      </c>
      <c r="Y35" s="20">
        <v>100876</v>
      </c>
      <c r="Z35" s="9">
        <f t="shared" si="19"/>
        <v>-15333</v>
      </c>
      <c r="AA35" s="7">
        <v>32660</v>
      </c>
      <c r="AB35" s="39">
        <f t="shared" si="20"/>
        <v>-2.127768819367928E-2</v>
      </c>
      <c r="AC35" s="9">
        <f t="shared" si="12"/>
        <v>625077</v>
      </c>
      <c r="AD35" s="9">
        <f t="shared" si="26"/>
        <v>-5030</v>
      </c>
      <c r="AE35" s="9">
        <f t="shared" si="21"/>
        <v>503</v>
      </c>
      <c r="AF35" s="9">
        <f>-1*('National Accnts T43'!C32-'National Accnts T43'!G32)</f>
        <v>-12417</v>
      </c>
      <c r="AG35" s="9">
        <f>'National Accnts T43'!H32-'National Accnts T43'!D32</f>
        <v>894</v>
      </c>
      <c r="AH35" s="9">
        <f t="shared" si="13"/>
        <v>-11523</v>
      </c>
      <c r="AI35" s="4">
        <f t="shared" si="3"/>
        <v>295.9631347004489</v>
      </c>
      <c r="AJ35" s="4">
        <f t="shared" si="4"/>
        <v>296.39143051525207</v>
      </c>
      <c r="AK35" s="5">
        <v>58.3</v>
      </c>
      <c r="AL35" s="5">
        <v>55.2</v>
      </c>
      <c r="AM35" s="5">
        <v>99</v>
      </c>
      <c r="AN35" s="5">
        <v>51.3</v>
      </c>
      <c r="AO35" s="4">
        <f t="shared" si="5"/>
        <v>-0.44200000000000006</v>
      </c>
      <c r="AP35" s="7">
        <v>32660</v>
      </c>
      <c r="AQ35" s="28">
        <f t="shared" si="6"/>
        <v>-44587.192000000003</v>
      </c>
      <c r="AR35" s="9">
        <f t="shared" si="7"/>
        <v>-80204</v>
      </c>
      <c r="AS35" s="9">
        <f t="shared" si="14"/>
        <v>-80763.626262626261</v>
      </c>
      <c r="AT35" s="9">
        <f t="shared" si="22"/>
        <v>1989</v>
      </c>
      <c r="AU35" s="4">
        <f t="shared" si="15"/>
        <v>70.048422786601748</v>
      </c>
      <c r="AV35" s="9">
        <f t="shared" si="23"/>
        <v>71.394278331536</v>
      </c>
      <c r="AW35" s="9">
        <f t="shared" si="24"/>
        <v>69.284078431975814</v>
      </c>
    </row>
    <row r="36" spans="1:53" x14ac:dyDescent="0.25">
      <c r="A36" s="7">
        <v>33025</v>
      </c>
      <c r="B36" s="30">
        <v>668605</v>
      </c>
      <c r="C36" s="31">
        <v>6254</v>
      </c>
      <c r="D36" s="34">
        <f t="shared" si="0"/>
        <v>667078.40154440154</v>
      </c>
      <c r="E36" s="34">
        <f t="shared" si="1"/>
        <v>-83437.598455598461</v>
      </c>
      <c r="F36" s="34">
        <v>66825</v>
      </c>
      <c r="G36" s="9">
        <v>750516</v>
      </c>
      <c r="H36" s="9">
        <f t="shared" si="2"/>
        <v>-83195</v>
      </c>
      <c r="I36" s="9">
        <v>667321</v>
      </c>
      <c r="J36" s="9">
        <f t="shared" si="16"/>
        <v>-26292</v>
      </c>
      <c r="K36" s="9">
        <f t="shared" si="17"/>
        <v>641029</v>
      </c>
      <c r="L36" s="9">
        <v>641029</v>
      </c>
      <c r="M36" s="9">
        <f t="shared" si="8"/>
        <v>5362</v>
      </c>
      <c r="N36" s="9">
        <f t="shared" si="9"/>
        <v>646391</v>
      </c>
      <c r="O36" s="9">
        <v>84677</v>
      </c>
      <c r="P36" s="9">
        <f t="shared" si="10"/>
        <v>561714</v>
      </c>
      <c r="Q36" s="9">
        <v>561714</v>
      </c>
      <c r="R36" s="9">
        <f t="shared" si="25"/>
        <v>561714</v>
      </c>
      <c r="S36" s="9">
        <v>390701</v>
      </c>
      <c r="T36" s="9">
        <v>33013</v>
      </c>
      <c r="U36" s="5">
        <v>55.9</v>
      </c>
      <c r="V36">
        <f t="shared" si="11"/>
        <v>-0.44100000000000006</v>
      </c>
      <c r="W36">
        <f t="shared" si="18"/>
        <v>-46563.867000000006</v>
      </c>
      <c r="X36" s="32">
        <v>61170</v>
      </c>
      <c r="Y36" s="20">
        <v>105587</v>
      </c>
      <c r="Z36" s="9">
        <f t="shared" si="19"/>
        <v>-20930</v>
      </c>
      <c r="AA36" s="7">
        <v>33025</v>
      </c>
      <c r="AB36" s="39">
        <f t="shared" si="20"/>
        <v>-2.7887480080371372E-2</v>
      </c>
      <c r="AC36" s="9">
        <f t="shared" si="12"/>
        <v>646391</v>
      </c>
      <c r="AD36" s="9">
        <f t="shared" si="26"/>
        <v>-4976</v>
      </c>
      <c r="AE36" s="9">
        <f t="shared" si="21"/>
        <v>-621</v>
      </c>
      <c r="AF36" s="9">
        <f>-1*('National Accnts T43'!C33-'National Accnts T43'!G33)</f>
        <v>-16070</v>
      </c>
      <c r="AG36" s="9">
        <f>'National Accnts T43'!H33-'National Accnts T43'!D33</f>
        <v>856</v>
      </c>
      <c r="AH36" s="9">
        <f t="shared" si="13"/>
        <v>-15214</v>
      </c>
      <c r="AI36" s="4">
        <f t="shared" si="3"/>
        <v>308.24417511017288</v>
      </c>
      <c r="AJ36" s="4">
        <f t="shared" si="4"/>
        <v>308.84624818923584</v>
      </c>
      <c r="AK36" s="5">
        <v>61.2</v>
      </c>
      <c r="AL36" s="5">
        <v>57.9</v>
      </c>
      <c r="AM36" s="5">
        <v>103.6</v>
      </c>
      <c r="AN36" s="5">
        <v>53.9</v>
      </c>
      <c r="AO36" s="4">
        <f t="shared" si="5"/>
        <v>-0.44100000000000006</v>
      </c>
      <c r="AP36" s="7">
        <v>33025</v>
      </c>
      <c r="AQ36" s="28">
        <f t="shared" si="6"/>
        <v>-46563.867000000006</v>
      </c>
      <c r="AR36" s="9">
        <f t="shared" si="7"/>
        <v>-83195</v>
      </c>
      <c r="AS36" s="9">
        <f t="shared" si="14"/>
        <v>-83437.598455598461</v>
      </c>
      <c r="AT36" s="9">
        <f t="shared" si="22"/>
        <v>1990</v>
      </c>
      <c r="AU36" s="4">
        <f t="shared" si="15"/>
        <v>72.991963808150828</v>
      </c>
      <c r="AV36" s="9">
        <f t="shared" si="23"/>
        <v>73.60283240016301</v>
      </c>
      <c r="AW36" s="9">
        <f t="shared" si="24"/>
        <v>72.159033003040136</v>
      </c>
    </row>
    <row r="37" spans="1:53" x14ac:dyDescent="0.25">
      <c r="A37" s="7">
        <v>33390</v>
      </c>
      <c r="B37" s="30">
        <v>651518</v>
      </c>
      <c r="C37" s="31">
        <v>4645</v>
      </c>
      <c r="D37" s="34">
        <f t="shared" si="0"/>
        <v>655418.08793264732</v>
      </c>
      <c r="E37" s="34">
        <f t="shared" si="1"/>
        <v>-94178.912067352678</v>
      </c>
      <c r="F37" s="34">
        <v>63019</v>
      </c>
      <c r="G37" s="9">
        <v>749597</v>
      </c>
      <c r="H37" s="9">
        <f t="shared" si="2"/>
        <v>-89015</v>
      </c>
      <c r="I37" s="9">
        <v>660582</v>
      </c>
      <c r="J37" s="9">
        <f t="shared" si="16"/>
        <v>-26483</v>
      </c>
      <c r="K37" s="9">
        <f t="shared" si="17"/>
        <v>634099</v>
      </c>
      <c r="L37" s="9">
        <v>634099</v>
      </c>
      <c r="M37" s="9">
        <f t="shared" si="8"/>
        <v>3601</v>
      </c>
      <c r="N37" s="9">
        <f t="shared" si="9"/>
        <v>637700</v>
      </c>
      <c r="O37" s="9">
        <v>88711</v>
      </c>
      <c r="P37" s="9">
        <f t="shared" si="10"/>
        <v>548989</v>
      </c>
      <c r="Q37" s="9">
        <v>548989</v>
      </c>
      <c r="R37" s="9">
        <f t="shared" si="25"/>
        <v>548989</v>
      </c>
      <c r="S37" s="9">
        <v>398735</v>
      </c>
      <c r="T37" s="9">
        <v>17544</v>
      </c>
      <c r="U37" s="5">
        <v>53</v>
      </c>
      <c r="V37">
        <f t="shared" si="11"/>
        <v>-0.47</v>
      </c>
      <c r="W37">
        <f t="shared" si="18"/>
        <v>-55216.07</v>
      </c>
      <c r="X37" s="32">
        <v>66571</v>
      </c>
      <c r="Y37" s="20">
        <v>117481</v>
      </c>
      <c r="Z37" s="9">
        <f t="shared" si="19"/>
        <v>-22882</v>
      </c>
      <c r="AA37" s="7">
        <v>33390</v>
      </c>
      <c r="AB37" s="39">
        <f t="shared" si="20"/>
        <v>-3.052573582871863E-2</v>
      </c>
      <c r="AC37" s="9">
        <f t="shared" si="12"/>
        <v>637700</v>
      </c>
      <c r="AD37" s="9">
        <f t="shared" si="26"/>
        <v>-191</v>
      </c>
      <c r="AE37" s="9">
        <f t="shared" si="21"/>
        <v>-1761</v>
      </c>
      <c r="AF37" s="9">
        <f>-1*('National Accnts T43'!C34-'National Accnts T43'!G34)</f>
        <v>-16761</v>
      </c>
      <c r="AG37" s="9">
        <f>'National Accnts T43'!H34-'National Accnts T43'!D34</f>
        <v>957</v>
      </c>
      <c r="AH37" s="9">
        <f t="shared" si="13"/>
        <v>-15804</v>
      </c>
      <c r="AI37" s="4">
        <f t="shared" si="3"/>
        <v>307.86673292782598</v>
      </c>
      <c r="AJ37" s="4">
        <f t="shared" si="4"/>
        <v>305.72733710064841</v>
      </c>
      <c r="AK37" s="5">
        <v>63.4</v>
      </c>
      <c r="AL37" s="5">
        <v>56.7</v>
      </c>
      <c r="AM37" s="5">
        <v>106.9</v>
      </c>
      <c r="AN37" s="5">
        <v>55.3</v>
      </c>
      <c r="AO37" s="4">
        <f t="shared" si="5"/>
        <v>-0.47</v>
      </c>
      <c r="AP37" s="7">
        <v>33390</v>
      </c>
      <c r="AQ37" s="28">
        <f t="shared" si="6"/>
        <v>-55216.07</v>
      </c>
      <c r="AR37" s="9">
        <f t="shared" si="7"/>
        <v>-89015</v>
      </c>
      <c r="AS37" s="9">
        <f t="shared" si="14"/>
        <v>-94178.912067352678</v>
      </c>
      <c r="AT37" s="9">
        <f t="shared" si="22"/>
        <v>1991</v>
      </c>
      <c r="AU37" s="4">
        <f t="shared" si="15"/>
        <v>72.254848021141086</v>
      </c>
      <c r="AV37" s="9">
        <f t="shared" si="23"/>
        <v>71.935442870452022</v>
      </c>
      <c r="AW37" s="9">
        <f t="shared" si="24"/>
        <v>72.070674924958126</v>
      </c>
    </row>
    <row r="38" spans="1:53" x14ac:dyDescent="0.25">
      <c r="A38" s="7">
        <v>33756</v>
      </c>
      <c r="B38" s="30">
        <v>654528</v>
      </c>
      <c r="C38" s="31">
        <v>-3521</v>
      </c>
      <c r="D38" s="34">
        <f t="shared" ref="D38:D59" si="27">B38+X38/(AM38/100)-F38+C38</f>
        <v>651797.53558052436</v>
      </c>
      <c r="E38" s="34">
        <f t="shared" ref="E38:E59" si="28">D38-G38</f>
        <v>-100180.46441947564</v>
      </c>
      <c r="F38" s="34">
        <v>65231</v>
      </c>
      <c r="G38" s="9">
        <v>751978</v>
      </c>
      <c r="H38" s="9">
        <f t="shared" ref="H38:H59" si="29">I38-G38</f>
        <v>-92883</v>
      </c>
      <c r="I38" s="9">
        <v>659095</v>
      </c>
      <c r="J38" s="9">
        <f t="shared" si="16"/>
        <v>-22052</v>
      </c>
      <c r="K38" s="9">
        <f t="shared" si="17"/>
        <v>637043</v>
      </c>
      <c r="L38" s="9">
        <v>637043</v>
      </c>
      <c r="M38" s="9">
        <f t="shared" si="8"/>
        <v>2030</v>
      </c>
      <c r="N38" s="9">
        <f t="shared" si="9"/>
        <v>639073</v>
      </c>
      <c r="O38" s="9">
        <v>91885</v>
      </c>
      <c r="P38" s="9">
        <f t="shared" si="10"/>
        <v>547188</v>
      </c>
      <c r="Q38" s="9">
        <v>547188</v>
      </c>
      <c r="R38" s="9">
        <f t="shared" si="25"/>
        <v>547188</v>
      </c>
      <c r="S38" s="9">
        <v>407040</v>
      </c>
      <c r="T38" s="9">
        <v>6316</v>
      </c>
      <c r="U38" s="5">
        <v>51.4</v>
      </c>
      <c r="V38">
        <f t="shared" si="11"/>
        <v>-0.48599999999999999</v>
      </c>
      <c r="W38">
        <f t="shared" si="18"/>
        <v>-62494.74</v>
      </c>
      <c r="X38" s="32">
        <v>70511</v>
      </c>
      <c r="Y38" s="20">
        <v>128590</v>
      </c>
      <c r="Z38" s="9">
        <f t="shared" si="19"/>
        <v>-20022</v>
      </c>
      <c r="AA38" s="7">
        <v>33756</v>
      </c>
      <c r="AB38" s="39">
        <f t="shared" si="20"/>
        <v>-2.6625778945660643E-2</v>
      </c>
      <c r="AC38" s="9">
        <f t="shared" si="12"/>
        <v>639073</v>
      </c>
      <c r="AD38" s="9">
        <f t="shared" si="26"/>
        <v>4431</v>
      </c>
      <c r="AE38" s="9">
        <f t="shared" si="21"/>
        <v>-1571</v>
      </c>
      <c r="AF38" s="9">
        <f>-1*('National Accnts T43'!C35-'National Accnts T43'!G35)</f>
        <v>-14291</v>
      </c>
      <c r="AG38" s="9">
        <f>'National Accnts T43'!H35-'National Accnts T43'!D35</f>
        <v>545</v>
      </c>
      <c r="AH38" s="9">
        <f t="shared" si="13"/>
        <v>-13746</v>
      </c>
      <c r="AI38" s="4">
        <f t="shared" ref="AI38:AI59" si="30">G38/G$6*100</f>
        <v>308.84463264073992</v>
      </c>
      <c r="AJ38" s="4">
        <f t="shared" ref="AJ38:AJ59" si="31">I38/I$6*100</f>
        <v>305.03913101833211</v>
      </c>
      <c r="AK38" s="5">
        <v>64.8</v>
      </c>
      <c r="AL38" s="5">
        <v>54.8</v>
      </c>
      <c r="AM38" s="5">
        <v>106.8</v>
      </c>
      <c r="AN38" s="5">
        <v>56.3</v>
      </c>
      <c r="AO38" s="4">
        <f t="shared" ref="AO38:AO59" si="32">U38/100-1</f>
        <v>-0.48599999999999999</v>
      </c>
      <c r="AP38" s="7">
        <v>33756</v>
      </c>
      <c r="AQ38" s="28">
        <f t="shared" ref="AQ38:AQ59" si="33">AO38*Y38</f>
        <v>-62494.74</v>
      </c>
      <c r="AR38" s="9">
        <f t="shared" ref="AR38:AR59" si="34">H38</f>
        <v>-92883</v>
      </c>
      <c r="AS38" s="9">
        <f t="shared" si="14"/>
        <v>-100180.46441947564</v>
      </c>
      <c r="AT38" s="9">
        <f t="shared" si="22"/>
        <v>1992</v>
      </c>
      <c r="AU38" s="4">
        <f t="shared" si="15"/>
        <v>72.092199085797034</v>
      </c>
      <c r="AV38" s="9">
        <f t="shared" si="23"/>
        <v>71.699453201060308</v>
      </c>
      <c r="AW38" s="9">
        <f t="shared" si="24"/>
        <v>72.299598302448061</v>
      </c>
    </row>
    <row r="39" spans="1:53" x14ac:dyDescent="0.25">
      <c r="A39" s="7">
        <v>34121</v>
      </c>
      <c r="B39" s="30">
        <v>680022</v>
      </c>
      <c r="C39" s="31">
        <v>-3074</v>
      </c>
      <c r="D39" s="34">
        <f t="shared" si="27"/>
        <v>675489.52879581158</v>
      </c>
      <c r="E39" s="34">
        <f t="shared" si="28"/>
        <v>-107586.47120418842</v>
      </c>
      <c r="F39" s="34">
        <v>69448</v>
      </c>
      <c r="G39" s="9">
        <v>783076</v>
      </c>
      <c r="H39" s="9">
        <f t="shared" si="29"/>
        <v>-101610</v>
      </c>
      <c r="I39" s="9">
        <v>681466</v>
      </c>
      <c r="J39" s="9">
        <f t="shared" ref="J39:J59" si="35">L39-I39</f>
        <v>-19526</v>
      </c>
      <c r="K39" s="9">
        <f t="shared" ref="K39:K58" si="36">I39+J39</f>
        <v>661940</v>
      </c>
      <c r="L39" s="9">
        <v>661940</v>
      </c>
      <c r="M39" s="9">
        <f t="shared" ref="M39:M59" si="37">AC39-L39</f>
        <v>1936</v>
      </c>
      <c r="N39" s="9">
        <f t="shared" ref="N39:N59" si="38">L39+M39</f>
        <v>663876</v>
      </c>
      <c r="O39" s="9">
        <v>94953</v>
      </c>
      <c r="P39" s="9">
        <f t="shared" ref="P39:P59" si="39">N39-O39</f>
        <v>568923</v>
      </c>
      <c r="Q39" s="9">
        <v>568923</v>
      </c>
      <c r="R39" s="9">
        <f t="shared" si="25"/>
        <v>568923</v>
      </c>
      <c r="S39" s="9">
        <v>432529</v>
      </c>
      <c r="T39" s="9">
        <v>15050</v>
      </c>
      <c r="U39" s="5">
        <v>49.2</v>
      </c>
      <c r="V39">
        <f t="shared" si="11"/>
        <v>-0.50800000000000001</v>
      </c>
      <c r="W39">
        <f t="shared" si="18"/>
        <v>-70164.452000000005</v>
      </c>
      <c r="X39" s="32">
        <v>77916</v>
      </c>
      <c r="Y39" s="20">
        <v>138119</v>
      </c>
      <c r="Z39" s="9">
        <f t="shared" ref="Z39:Z57" si="40">J39+M39</f>
        <v>-17590</v>
      </c>
      <c r="AA39" s="7">
        <v>34121</v>
      </c>
      <c r="AB39" s="39">
        <f t="shared" si="20"/>
        <v>-2.2462698384320298E-2</v>
      </c>
      <c r="AC39" s="9">
        <f t="shared" ref="AC39:AC59" si="41">Q39+O39</f>
        <v>663876</v>
      </c>
      <c r="AD39" s="9">
        <f t="shared" si="26"/>
        <v>2526</v>
      </c>
      <c r="AE39" s="9">
        <f t="shared" si="21"/>
        <v>-94</v>
      </c>
      <c r="AF39" s="9">
        <f>-1*('National Accnts T43'!C36-'National Accnts T43'!G36)</f>
        <v>-12866</v>
      </c>
      <c r="AG39" s="9">
        <f>'National Accnts T43'!H36-'National Accnts T43'!D36</f>
        <v>378</v>
      </c>
      <c r="AH39" s="9">
        <f t="shared" si="13"/>
        <v>-12488</v>
      </c>
      <c r="AI39" s="4">
        <f t="shared" si="30"/>
        <v>321.61688181007963</v>
      </c>
      <c r="AJ39" s="4">
        <f t="shared" si="31"/>
        <v>315.3927680509467</v>
      </c>
      <c r="AK39" s="5">
        <v>65.8</v>
      </c>
      <c r="AL39" s="5">
        <v>56.4</v>
      </c>
      <c r="AM39" s="5">
        <v>114.6</v>
      </c>
      <c r="AN39" s="5">
        <v>56.7</v>
      </c>
      <c r="AO39" s="4">
        <f t="shared" si="32"/>
        <v>-0.50800000000000001</v>
      </c>
      <c r="AP39" s="7">
        <v>34121</v>
      </c>
      <c r="AQ39" s="28">
        <f t="shared" si="33"/>
        <v>-70164.452000000005</v>
      </c>
      <c r="AR39" s="9">
        <f t="shared" si="34"/>
        <v>-101610</v>
      </c>
      <c r="AS39" s="9">
        <f t="shared" si="14"/>
        <v>-107586.47120418842</v>
      </c>
      <c r="AT39" s="9">
        <f t="shared" si="22"/>
        <v>1993</v>
      </c>
      <c r="AU39" s="4">
        <f t="shared" si="15"/>
        <v>74.539152234809507</v>
      </c>
      <c r="AV39" s="9">
        <f t="shared" si="23"/>
        <v>74.547446240609887</v>
      </c>
      <c r="AW39" s="9">
        <f t="shared" si="24"/>
        <v>75.289543364683311</v>
      </c>
    </row>
    <row r="40" spans="1:53" x14ac:dyDescent="0.25">
      <c r="A40" s="7">
        <v>34486</v>
      </c>
      <c r="B40" s="30">
        <v>701211</v>
      </c>
      <c r="C40" s="31">
        <v>1118</v>
      </c>
      <c r="D40" s="34">
        <f t="shared" si="27"/>
        <v>700190.34167385683</v>
      </c>
      <c r="E40" s="34">
        <f t="shared" si="28"/>
        <v>-114505.65832614317</v>
      </c>
      <c r="F40" s="34">
        <v>74495</v>
      </c>
      <c r="G40" s="9">
        <v>814696</v>
      </c>
      <c r="H40" s="9">
        <f t="shared" si="29"/>
        <v>-109391</v>
      </c>
      <c r="I40" s="9">
        <v>705305</v>
      </c>
      <c r="J40" s="9">
        <f t="shared" si="35"/>
        <v>-19873</v>
      </c>
      <c r="K40" s="9">
        <f t="shared" si="36"/>
        <v>685432</v>
      </c>
      <c r="L40" s="9">
        <v>685432</v>
      </c>
      <c r="M40" s="9">
        <f t="shared" si="37"/>
        <v>2073</v>
      </c>
      <c r="N40" s="9">
        <f t="shared" si="38"/>
        <v>687505</v>
      </c>
      <c r="O40" s="9">
        <v>98335</v>
      </c>
      <c r="P40" s="9">
        <f t="shared" si="39"/>
        <v>589170</v>
      </c>
      <c r="Q40" s="9">
        <v>589170</v>
      </c>
      <c r="R40" s="9">
        <f t="shared" si="25"/>
        <v>589170</v>
      </c>
      <c r="S40" s="9">
        <v>456520</v>
      </c>
      <c r="T40" s="9">
        <v>22439</v>
      </c>
      <c r="U40" s="5">
        <v>47.8</v>
      </c>
      <c r="V40">
        <f t="shared" si="11"/>
        <v>-0.52200000000000002</v>
      </c>
      <c r="W40">
        <f t="shared" si="18"/>
        <v>-78939.45</v>
      </c>
      <c r="X40" s="32">
        <v>83861</v>
      </c>
      <c r="Y40" s="20">
        <v>151225</v>
      </c>
      <c r="Z40" s="9">
        <f t="shared" si="40"/>
        <v>-17800</v>
      </c>
      <c r="AA40" s="7">
        <v>34486</v>
      </c>
      <c r="AB40" s="39">
        <f t="shared" si="20"/>
        <v>-2.1848640474483733E-2</v>
      </c>
      <c r="AC40" s="9">
        <f t="shared" si="41"/>
        <v>687505</v>
      </c>
      <c r="AD40" s="9">
        <f t="shared" ref="AD40:AD59" si="42">J40-J39</f>
        <v>-347</v>
      </c>
      <c r="AE40" s="9">
        <f t="shared" ref="AE40:AE59" si="43">M40-M39</f>
        <v>137</v>
      </c>
      <c r="AF40" s="9">
        <f>-1*('National Accnts T43'!C37-'National Accnts T43'!G37)</f>
        <v>-13300</v>
      </c>
      <c r="AG40" s="9">
        <f>'National Accnts T43'!H37-'National Accnts T43'!D37</f>
        <v>443</v>
      </c>
      <c r="AH40" s="9">
        <f t="shared" si="13"/>
        <v>-12857</v>
      </c>
      <c r="AI40" s="4">
        <f t="shared" si="30"/>
        <v>334.60352142466968</v>
      </c>
      <c r="AJ40" s="4">
        <f t="shared" si="31"/>
        <v>326.42581767861196</v>
      </c>
      <c r="AK40" s="5">
        <v>66.8</v>
      </c>
      <c r="AL40" s="5">
        <v>55.5</v>
      </c>
      <c r="AM40" s="5">
        <v>115.9</v>
      </c>
      <c r="AN40" s="5">
        <v>57.3</v>
      </c>
      <c r="AO40" s="4">
        <f t="shared" si="32"/>
        <v>-0.52200000000000002</v>
      </c>
      <c r="AP40" s="7">
        <v>34486</v>
      </c>
      <c r="AQ40" s="28">
        <f t="shared" si="33"/>
        <v>-78939.45</v>
      </c>
      <c r="AR40" s="9">
        <f t="shared" si="34"/>
        <v>-109391</v>
      </c>
      <c r="AS40" s="9">
        <f t="shared" si="14"/>
        <v>-114505.65832614317</v>
      </c>
      <c r="AT40" s="9">
        <f t="shared" si="22"/>
        <v>1994</v>
      </c>
      <c r="AU40" s="4">
        <f t="shared" si="15"/>
        <v>77.146676087981376</v>
      </c>
      <c r="AV40" s="9">
        <f t="shared" si="23"/>
        <v>77.200462807058472</v>
      </c>
      <c r="AW40" s="9">
        <f t="shared" si="24"/>
        <v>78.329676584436285</v>
      </c>
    </row>
    <row r="41" spans="1:53" x14ac:dyDescent="0.25">
      <c r="A41" s="7">
        <v>34851</v>
      </c>
      <c r="B41" s="30">
        <v>743714</v>
      </c>
      <c r="C41" s="31">
        <v>0</v>
      </c>
      <c r="D41" s="34">
        <f t="shared" si="27"/>
        <v>735110.64084507048</v>
      </c>
      <c r="E41" s="34">
        <f t="shared" si="28"/>
        <v>-109995.35915492952</v>
      </c>
      <c r="F41" s="34">
        <v>86606</v>
      </c>
      <c r="G41" s="9">
        <v>845106</v>
      </c>
      <c r="H41" s="9">
        <f t="shared" si="29"/>
        <v>-109140</v>
      </c>
      <c r="I41" s="9">
        <v>735966</v>
      </c>
      <c r="J41" s="9">
        <f t="shared" si="35"/>
        <v>-25124</v>
      </c>
      <c r="K41" s="9">
        <f t="shared" si="36"/>
        <v>710842</v>
      </c>
      <c r="L41" s="9">
        <v>710842</v>
      </c>
      <c r="M41" s="9">
        <f t="shared" si="37"/>
        <v>1853</v>
      </c>
      <c r="N41" s="9">
        <f t="shared" si="38"/>
        <v>712695</v>
      </c>
      <c r="O41" s="9">
        <v>102058</v>
      </c>
      <c r="P41" s="9">
        <f t="shared" si="39"/>
        <v>610637</v>
      </c>
      <c r="Q41" s="9">
        <v>610637</v>
      </c>
      <c r="R41" s="9">
        <f t="shared" si="25"/>
        <v>610637</v>
      </c>
      <c r="S41" s="9">
        <v>478846</v>
      </c>
      <c r="T41" s="9">
        <v>19691</v>
      </c>
      <c r="U41" s="5">
        <v>49.4</v>
      </c>
      <c r="V41">
        <f t="shared" si="11"/>
        <v>-0.50600000000000001</v>
      </c>
      <c r="W41">
        <f t="shared" si="18"/>
        <v>-79896.894</v>
      </c>
      <c r="X41" s="32">
        <v>88611</v>
      </c>
      <c r="Y41" s="20">
        <v>157899</v>
      </c>
      <c r="Z41" s="9">
        <f t="shared" si="40"/>
        <v>-23271</v>
      </c>
      <c r="AA41" s="7">
        <v>34851</v>
      </c>
      <c r="AB41" s="39">
        <f t="shared" si="20"/>
        <v>-2.7536190726370421E-2</v>
      </c>
      <c r="AC41" s="9">
        <f t="shared" si="41"/>
        <v>712695</v>
      </c>
      <c r="AD41" s="9">
        <f t="shared" si="42"/>
        <v>-5251</v>
      </c>
      <c r="AE41" s="9">
        <f t="shared" si="43"/>
        <v>-220</v>
      </c>
      <c r="AF41" s="9">
        <f>-1*('National Accnts T43'!C38-'National Accnts T43'!G38)</f>
        <v>-17076</v>
      </c>
      <c r="AG41" s="9">
        <f>'National Accnts T43'!H38-'National Accnts T43'!D38</f>
        <v>289</v>
      </c>
      <c r="AH41" s="9">
        <f t="shared" si="13"/>
        <v>-16787</v>
      </c>
      <c r="AI41" s="4">
        <f t="shared" si="30"/>
        <v>347.09320234433079</v>
      </c>
      <c r="AJ41" s="4">
        <f t="shared" si="31"/>
        <v>340.61619204976188</v>
      </c>
      <c r="AK41" s="5">
        <v>68</v>
      </c>
      <c r="AL41" s="5">
        <v>56.1</v>
      </c>
      <c r="AM41" s="5">
        <v>113.6</v>
      </c>
      <c r="AN41" s="5">
        <v>58.7</v>
      </c>
      <c r="AO41" s="4">
        <f t="shared" si="32"/>
        <v>-0.50600000000000001</v>
      </c>
      <c r="AP41" s="7">
        <v>34851</v>
      </c>
      <c r="AQ41" s="28">
        <f t="shared" si="33"/>
        <v>-79896.894</v>
      </c>
      <c r="AR41" s="9">
        <f t="shared" si="34"/>
        <v>-109140</v>
      </c>
      <c r="AS41" s="9">
        <f t="shared" si="14"/>
        <v>-109995.35915492952</v>
      </c>
      <c r="AT41" s="9">
        <f t="shared" si="22"/>
        <v>1995</v>
      </c>
      <c r="AU41" s="4">
        <f t="shared" si="15"/>
        <v>80.500394317022142</v>
      </c>
      <c r="AV41" s="9">
        <f t="shared" si="23"/>
        <v>80.013339116237688</v>
      </c>
      <c r="AW41" s="9">
        <f t="shared" si="24"/>
        <v>81.25347327047956</v>
      </c>
    </row>
    <row r="42" spans="1:53" x14ac:dyDescent="0.25">
      <c r="A42" s="7">
        <v>35217</v>
      </c>
      <c r="B42" s="30">
        <v>766131</v>
      </c>
      <c r="C42" s="31">
        <v>0</v>
      </c>
      <c r="D42" s="34">
        <f t="shared" si="27"/>
        <v>764063.75730735168</v>
      </c>
      <c r="E42" s="34">
        <f t="shared" si="28"/>
        <v>-114381.24269264832</v>
      </c>
      <c r="F42" s="34">
        <v>90573</v>
      </c>
      <c r="G42" s="9">
        <v>878445</v>
      </c>
      <c r="H42" s="9">
        <f t="shared" si="29"/>
        <v>-108838</v>
      </c>
      <c r="I42" s="9">
        <v>769607</v>
      </c>
      <c r="J42" s="9">
        <f t="shared" si="35"/>
        <v>-26957</v>
      </c>
      <c r="K42" s="9">
        <f t="shared" si="36"/>
        <v>742650</v>
      </c>
      <c r="L42" s="9">
        <v>742650</v>
      </c>
      <c r="M42" s="9">
        <f t="shared" si="37"/>
        <v>2615</v>
      </c>
      <c r="N42" s="9">
        <f t="shared" si="38"/>
        <v>745265</v>
      </c>
      <c r="O42" s="9">
        <v>106207</v>
      </c>
      <c r="P42" s="9">
        <f t="shared" si="39"/>
        <v>639058</v>
      </c>
      <c r="Q42" s="9">
        <v>639058</v>
      </c>
      <c r="R42" s="9">
        <f t="shared" si="25"/>
        <v>639058</v>
      </c>
      <c r="S42" s="9">
        <v>510588</v>
      </c>
      <c r="T42" s="9">
        <v>25299</v>
      </c>
      <c r="U42" s="5">
        <v>51</v>
      </c>
      <c r="V42">
        <f t="shared" si="11"/>
        <v>-0.49</v>
      </c>
      <c r="W42">
        <f t="shared" si="18"/>
        <v>-85076.74</v>
      </c>
      <c r="X42" s="32">
        <v>99923</v>
      </c>
      <c r="Y42" s="20">
        <v>173626</v>
      </c>
      <c r="Z42" s="9">
        <f t="shared" si="40"/>
        <v>-24342</v>
      </c>
      <c r="AA42" s="7">
        <v>35217</v>
      </c>
      <c r="AB42" s="39">
        <f t="shared" si="20"/>
        <v>-2.7710329047350716E-2</v>
      </c>
      <c r="AC42" s="9">
        <f t="shared" si="41"/>
        <v>745265</v>
      </c>
      <c r="AD42" s="9">
        <f t="shared" si="42"/>
        <v>-1833</v>
      </c>
      <c r="AE42" s="9">
        <f t="shared" si="43"/>
        <v>762</v>
      </c>
      <c r="AF42" s="9">
        <f>-1*('National Accnts T43'!C39-'National Accnts T43'!G39)</f>
        <v>-18694</v>
      </c>
      <c r="AG42" s="9">
        <f>'National Accnts T43'!H39-'National Accnts T43'!D39</f>
        <v>690</v>
      </c>
      <c r="AH42" s="9">
        <f t="shared" si="13"/>
        <v>-18004</v>
      </c>
      <c r="AI42" s="4">
        <f t="shared" si="30"/>
        <v>360.78585187345215</v>
      </c>
      <c r="AJ42" s="4">
        <f t="shared" si="31"/>
        <v>356.18575547625989</v>
      </c>
      <c r="AK42" s="5">
        <v>69.400000000000006</v>
      </c>
      <c r="AL42" s="5">
        <v>57.6</v>
      </c>
      <c r="AM42" s="5">
        <v>112.9</v>
      </c>
      <c r="AN42" s="5">
        <v>60.3</v>
      </c>
      <c r="AO42" s="4">
        <f t="shared" si="32"/>
        <v>-0.49</v>
      </c>
      <c r="AP42" s="7">
        <v>35217</v>
      </c>
      <c r="AQ42" s="28">
        <f t="shared" si="33"/>
        <v>-85076.74</v>
      </c>
      <c r="AR42" s="9">
        <f t="shared" si="34"/>
        <v>-108838</v>
      </c>
      <c r="AS42" s="9">
        <f t="shared" si="14"/>
        <v>-114381.24269264832</v>
      </c>
      <c r="AT42" s="9">
        <f t="shared" si="22"/>
        <v>1996</v>
      </c>
      <c r="AU42" s="4">
        <f t="shared" si="15"/>
        <v>84.180066700282964</v>
      </c>
      <c r="AV42" s="9">
        <f t="shared" si="23"/>
        <v>83.737415958981558</v>
      </c>
      <c r="AW42" s="9">
        <f t="shared" si="24"/>
        <v>84.45888128481684</v>
      </c>
    </row>
    <row r="43" spans="1:53" x14ac:dyDescent="0.25">
      <c r="A43" s="7">
        <v>35582</v>
      </c>
      <c r="B43" s="30">
        <v>794971</v>
      </c>
      <c r="C43" s="31">
        <v>0</v>
      </c>
      <c r="D43" s="34">
        <f t="shared" si="27"/>
        <v>796649.80911680916</v>
      </c>
      <c r="E43" s="34">
        <f t="shared" si="28"/>
        <v>-116449.19088319084</v>
      </c>
      <c r="F43" s="34">
        <v>99438</v>
      </c>
      <c r="G43" s="9">
        <v>913099</v>
      </c>
      <c r="H43" s="9">
        <f t="shared" si="29"/>
        <v>-108334</v>
      </c>
      <c r="I43" s="9">
        <v>804765</v>
      </c>
      <c r="J43" s="9">
        <f t="shared" si="35"/>
        <v>-26761</v>
      </c>
      <c r="K43" s="9">
        <f t="shared" si="36"/>
        <v>778004</v>
      </c>
      <c r="L43" s="9">
        <v>778004</v>
      </c>
      <c r="M43" s="9">
        <f t="shared" si="37"/>
        <v>2610</v>
      </c>
      <c r="N43" s="9">
        <f t="shared" si="38"/>
        <v>780614</v>
      </c>
      <c r="O43" s="9">
        <v>110934</v>
      </c>
      <c r="P43" s="9">
        <f t="shared" si="39"/>
        <v>669680</v>
      </c>
      <c r="Q43" s="9">
        <v>669680</v>
      </c>
      <c r="R43" s="9">
        <f t="shared" si="25"/>
        <v>669680</v>
      </c>
      <c r="S43" s="9">
        <v>538216</v>
      </c>
      <c r="T43" s="9">
        <v>34196</v>
      </c>
      <c r="U43" s="5">
        <v>52.5</v>
      </c>
      <c r="V43">
        <f t="shared" si="11"/>
        <v>-0.47499999999999998</v>
      </c>
      <c r="W43">
        <f t="shared" si="18"/>
        <v>-91448.425000000003</v>
      </c>
      <c r="X43" s="32">
        <v>106476</v>
      </c>
      <c r="Y43" s="20">
        <v>192523</v>
      </c>
      <c r="Z43" s="9">
        <f t="shared" si="40"/>
        <v>-24151</v>
      </c>
      <c r="AA43" s="7">
        <v>35582</v>
      </c>
      <c r="AB43" s="39">
        <f t="shared" si="20"/>
        <v>-2.6449486857394434E-2</v>
      </c>
      <c r="AC43" s="9">
        <f t="shared" si="41"/>
        <v>780614</v>
      </c>
      <c r="AD43" s="9">
        <f t="shared" si="42"/>
        <v>196</v>
      </c>
      <c r="AE43" s="9">
        <f t="shared" si="43"/>
        <v>-5</v>
      </c>
      <c r="AF43" s="9">
        <f>-1*('National Accnts T43'!C40-'National Accnts T43'!G40)</f>
        <v>-18686</v>
      </c>
      <c r="AG43" s="9">
        <f>'National Accnts T43'!H40-'National Accnts T43'!D40</f>
        <v>593</v>
      </c>
      <c r="AH43" s="9">
        <f t="shared" si="13"/>
        <v>-18093</v>
      </c>
      <c r="AI43" s="4">
        <f t="shared" si="30"/>
        <v>375.01858461235167</v>
      </c>
      <c r="AJ43" s="4">
        <f t="shared" si="31"/>
        <v>372.45740943865155</v>
      </c>
      <c r="AK43" s="5">
        <v>69.8</v>
      </c>
      <c r="AL43" s="5">
        <v>55.3</v>
      </c>
      <c r="AM43" s="5">
        <v>105.3</v>
      </c>
      <c r="AN43" s="5">
        <v>61</v>
      </c>
      <c r="AO43" s="4">
        <f t="shared" si="32"/>
        <v>-0.47499999999999998</v>
      </c>
      <c r="AP43" s="7">
        <v>35582</v>
      </c>
      <c r="AQ43" s="28">
        <f t="shared" si="33"/>
        <v>-91448.425000000003</v>
      </c>
      <c r="AR43" s="9">
        <f t="shared" si="34"/>
        <v>-108334</v>
      </c>
      <c r="AS43" s="9">
        <f t="shared" si="14"/>
        <v>-116449.19088319084</v>
      </c>
      <c r="AT43" s="9">
        <f t="shared" si="22"/>
        <v>1997</v>
      </c>
      <c r="AU43" s="4">
        <f t="shared" si="15"/>
        <v>88.025669436547773</v>
      </c>
      <c r="AV43" s="9">
        <f t="shared" si="23"/>
        <v>87.749895501520641</v>
      </c>
      <c r="AW43" s="9">
        <f t="shared" si="24"/>
        <v>87.790721151904748</v>
      </c>
    </row>
    <row r="44" spans="1:53" x14ac:dyDescent="0.25">
      <c r="A44" s="7">
        <v>35947</v>
      </c>
      <c r="B44" s="30">
        <v>838265</v>
      </c>
      <c r="C44" s="31">
        <v>0</v>
      </c>
      <c r="D44" s="34">
        <f t="shared" si="27"/>
        <v>834067.70072992705</v>
      </c>
      <c r="E44" s="34">
        <f t="shared" si="28"/>
        <v>-119496.29927007295</v>
      </c>
      <c r="F44" s="34">
        <v>109440</v>
      </c>
      <c r="G44" s="9">
        <v>953564</v>
      </c>
      <c r="H44" s="9">
        <f t="shared" si="29"/>
        <v>-114018</v>
      </c>
      <c r="I44" s="9">
        <v>839546</v>
      </c>
      <c r="J44" s="9">
        <f t="shared" si="35"/>
        <v>-26201</v>
      </c>
      <c r="K44" s="9">
        <f t="shared" si="36"/>
        <v>813345</v>
      </c>
      <c r="L44" s="9">
        <v>813345</v>
      </c>
      <c r="M44" s="9">
        <f t="shared" si="37"/>
        <v>2545</v>
      </c>
      <c r="N44" s="9">
        <f t="shared" si="38"/>
        <v>815890</v>
      </c>
      <c r="O44" s="9">
        <v>116159</v>
      </c>
      <c r="P44" s="9">
        <f t="shared" si="39"/>
        <v>699731</v>
      </c>
      <c r="Q44" s="9">
        <v>699731</v>
      </c>
      <c r="R44" s="9">
        <f t="shared" si="25"/>
        <v>699731</v>
      </c>
      <c r="S44" s="9">
        <v>570453</v>
      </c>
      <c r="T44" s="9">
        <v>33318</v>
      </c>
      <c r="U44" s="5">
        <v>52.2</v>
      </c>
      <c r="V44">
        <f t="shared" si="11"/>
        <v>-0.47799999999999998</v>
      </c>
      <c r="W44">
        <f t="shared" si="18"/>
        <v>-96329.428</v>
      </c>
      <c r="X44" s="32">
        <v>115346</v>
      </c>
      <c r="Y44" s="20">
        <v>201526</v>
      </c>
      <c r="Z44" s="9">
        <f t="shared" si="40"/>
        <v>-23656</v>
      </c>
      <c r="AA44" s="7">
        <v>35947</v>
      </c>
      <c r="AB44" s="39">
        <f t="shared" si="20"/>
        <v>-2.4807983522867894E-2</v>
      </c>
      <c r="AC44" s="9">
        <f t="shared" si="41"/>
        <v>815890</v>
      </c>
      <c r="AD44" s="9">
        <f t="shared" si="42"/>
        <v>560</v>
      </c>
      <c r="AE44" s="9">
        <f t="shared" si="43"/>
        <v>-65</v>
      </c>
      <c r="AF44" s="9">
        <f>-1*('National Accnts T43'!C41-'National Accnts T43'!G41)</f>
        <v>-18564</v>
      </c>
      <c r="AG44" s="9">
        <f>'National Accnts T43'!H41-'National Accnts T43'!D41</f>
        <v>526</v>
      </c>
      <c r="AH44" s="9">
        <f t="shared" si="13"/>
        <v>-18038</v>
      </c>
      <c r="AI44" s="4">
        <f t="shared" si="30"/>
        <v>391.63795121590596</v>
      </c>
      <c r="AJ44" s="4">
        <f t="shared" si="31"/>
        <v>388.55458210108804</v>
      </c>
      <c r="AK44" s="5">
        <v>70.8</v>
      </c>
      <c r="AL44" s="5">
        <v>57.2</v>
      </c>
      <c r="AM44" s="5">
        <v>109.6</v>
      </c>
      <c r="AN44" s="5">
        <v>61.8</v>
      </c>
      <c r="AO44" s="4">
        <f t="shared" si="32"/>
        <v>-0.47799999999999998</v>
      </c>
      <c r="AP44" s="7">
        <v>35947</v>
      </c>
      <c r="AQ44" s="28">
        <f t="shared" si="33"/>
        <v>-96329.428</v>
      </c>
      <c r="AR44" s="9">
        <f t="shared" si="34"/>
        <v>-114018</v>
      </c>
      <c r="AS44" s="9">
        <f t="shared" si="14"/>
        <v>-119496.29927007295</v>
      </c>
      <c r="AT44" s="9">
        <f t="shared" si="22"/>
        <v>1998</v>
      </c>
      <c r="AU44" s="4">
        <f t="shared" si="15"/>
        <v>91.830035690886078</v>
      </c>
      <c r="AV44" s="9">
        <f t="shared" si="23"/>
        <v>91.687555443158715</v>
      </c>
      <c r="AW44" s="9">
        <f t="shared" si="24"/>
        <v>91.68126481848617</v>
      </c>
    </row>
    <row r="45" spans="1:53" x14ac:dyDescent="0.25">
      <c r="A45" s="7">
        <v>36312</v>
      </c>
      <c r="B45" s="30">
        <v>884913</v>
      </c>
      <c r="C45" s="31">
        <v>0</v>
      </c>
      <c r="D45" s="34">
        <f t="shared" si="27"/>
        <v>872233.84229390684</v>
      </c>
      <c r="E45" s="34">
        <f t="shared" si="28"/>
        <v>-129037.15770609316</v>
      </c>
      <c r="F45" s="34">
        <v>114715</v>
      </c>
      <c r="G45" s="9">
        <v>1001271</v>
      </c>
      <c r="H45" s="9">
        <f t="shared" si="29"/>
        <v>-127920</v>
      </c>
      <c r="I45" s="9">
        <v>873351</v>
      </c>
      <c r="J45" s="9">
        <f t="shared" si="35"/>
        <v>-27018</v>
      </c>
      <c r="K45" s="9">
        <f t="shared" si="36"/>
        <v>846333</v>
      </c>
      <c r="L45" s="9">
        <v>846333</v>
      </c>
      <c r="M45" s="9">
        <f t="shared" si="37"/>
        <v>2430</v>
      </c>
      <c r="N45" s="9">
        <f t="shared" si="38"/>
        <v>848763</v>
      </c>
      <c r="O45" s="9">
        <v>121472</v>
      </c>
      <c r="P45" s="9">
        <f t="shared" si="39"/>
        <v>727291</v>
      </c>
      <c r="Q45" s="9">
        <v>727291</v>
      </c>
      <c r="R45" s="9">
        <f t="shared" si="25"/>
        <v>727291</v>
      </c>
      <c r="S45" s="9">
        <v>601164</v>
      </c>
      <c r="T45" s="9">
        <v>29369</v>
      </c>
      <c r="U45" s="5">
        <v>49.7</v>
      </c>
      <c r="V45">
        <f t="shared" si="11"/>
        <v>-0.50299999999999989</v>
      </c>
      <c r="W45">
        <f t="shared" si="18"/>
        <v>-103315.19399999997</v>
      </c>
      <c r="X45" s="32">
        <v>113872</v>
      </c>
      <c r="Y45" s="20">
        <v>205398</v>
      </c>
      <c r="Z45" s="9">
        <f t="shared" si="40"/>
        <v>-24588</v>
      </c>
      <c r="AA45" s="7">
        <v>36312</v>
      </c>
      <c r="AB45" s="39">
        <f t="shared" si="20"/>
        <v>-2.4556788322042684E-2</v>
      </c>
      <c r="AC45" s="9">
        <f t="shared" si="41"/>
        <v>848763</v>
      </c>
      <c r="AD45" s="9">
        <f t="shared" si="42"/>
        <v>-817</v>
      </c>
      <c r="AE45" s="9">
        <f t="shared" si="43"/>
        <v>-115</v>
      </c>
      <c r="AF45" s="9">
        <f>-1*('National Accnts T43'!C42-'National Accnts T43'!G42)</f>
        <v>-19391</v>
      </c>
      <c r="AG45" s="9">
        <f>'National Accnts T43'!H42-'National Accnts T43'!D42</f>
        <v>484</v>
      </c>
      <c r="AH45" s="9">
        <f t="shared" si="13"/>
        <v>-18907</v>
      </c>
      <c r="AI45" s="4">
        <f t="shared" si="30"/>
        <v>411.2316772150599</v>
      </c>
      <c r="AJ45" s="4">
        <f t="shared" si="31"/>
        <v>404.20004720714218</v>
      </c>
      <c r="AK45" s="5">
        <v>71.7</v>
      </c>
      <c r="AL45" s="5">
        <v>55.4</v>
      </c>
      <c r="AM45" s="5">
        <v>111.6</v>
      </c>
      <c r="AN45" s="5">
        <v>62</v>
      </c>
      <c r="AO45" s="4">
        <f t="shared" si="32"/>
        <v>-0.50299999999999989</v>
      </c>
      <c r="AP45" s="7">
        <v>36312</v>
      </c>
      <c r="AQ45" s="28">
        <f t="shared" si="33"/>
        <v>-103315.19399999997</v>
      </c>
      <c r="AR45" s="9">
        <f t="shared" si="34"/>
        <v>-127920</v>
      </c>
      <c r="AS45" s="9">
        <f t="shared" si="14"/>
        <v>-129037.15770609316</v>
      </c>
      <c r="AT45" s="9">
        <f t="shared" si="22"/>
        <v>1999</v>
      </c>
      <c r="AU45" s="4">
        <f t="shared" si="15"/>
        <v>95.527646490687886</v>
      </c>
      <c r="AV45" s="9">
        <f t="shared" si="23"/>
        <v>95.298813237959095</v>
      </c>
      <c r="AW45" s="9">
        <f t="shared" si="24"/>
        <v>96.268097061204543</v>
      </c>
      <c r="AX45" s="14"/>
      <c r="AY45" s="14" t="s">
        <v>540</v>
      </c>
      <c r="AZ45" s="14" t="s">
        <v>541</v>
      </c>
      <c r="BA45" s="14" t="s">
        <v>542</v>
      </c>
    </row>
    <row r="46" spans="1:53" x14ac:dyDescent="0.25">
      <c r="A46" s="7">
        <v>36678</v>
      </c>
      <c r="B46" s="30">
        <v>924575</v>
      </c>
      <c r="C46" s="31">
        <v>0</v>
      </c>
      <c r="D46" s="34">
        <f t="shared" si="27"/>
        <v>912434.92384406168</v>
      </c>
      <c r="E46" s="34">
        <f t="shared" si="28"/>
        <v>-127651.07615593832</v>
      </c>
      <c r="F46" s="34">
        <v>128568</v>
      </c>
      <c r="G46" s="9">
        <v>1040086</v>
      </c>
      <c r="H46" s="9">
        <f t="shared" si="29"/>
        <v>-125847</v>
      </c>
      <c r="I46" s="9">
        <v>914239</v>
      </c>
      <c r="J46" s="9">
        <f t="shared" si="35"/>
        <v>-26131</v>
      </c>
      <c r="K46" s="9">
        <f t="shared" si="36"/>
        <v>888108</v>
      </c>
      <c r="L46" s="9">
        <v>888108</v>
      </c>
      <c r="M46" s="9">
        <f t="shared" si="37"/>
        <v>2333</v>
      </c>
      <c r="N46" s="9">
        <f t="shared" si="38"/>
        <v>890441</v>
      </c>
      <c r="O46" s="9">
        <v>127272</v>
      </c>
      <c r="P46" s="9">
        <f t="shared" si="39"/>
        <v>763169</v>
      </c>
      <c r="Q46" s="9">
        <v>763169</v>
      </c>
      <c r="R46" s="9">
        <f t="shared" si="25"/>
        <v>763169</v>
      </c>
      <c r="S46" s="9">
        <v>642044</v>
      </c>
      <c r="T46" s="9">
        <v>36253</v>
      </c>
      <c r="U46" s="5">
        <v>51.6</v>
      </c>
      <c r="V46">
        <f t="shared" si="11"/>
        <v>-0.48399999999999999</v>
      </c>
      <c r="W46">
        <f t="shared" si="18"/>
        <v>-109073.75599999999</v>
      </c>
      <c r="X46" s="32">
        <v>128420</v>
      </c>
      <c r="Y46" s="20">
        <v>225359</v>
      </c>
      <c r="Z46" s="9">
        <f t="shared" si="40"/>
        <v>-23798</v>
      </c>
      <c r="AA46" s="7">
        <v>36678</v>
      </c>
      <c r="AB46" s="39">
        <f t="shared" si="20"/>
        <v>-2.2880800241518489E-2</v>
      </c>
      <c r="AC46" s="9">
        <f t="shared" si="41"/>
        <v>890441</v>
      </c>
      <c r="AD46" s="9">
        <f t="shared" si="42"/>
        <v>887</v>
      </c>
      <c r="AE46" s="9">
        <f t="shared" si="43"/>
        <v>-97</v>
      </c>
      <c r="AF46" s="9">
        <f>-1*('National Accnts T43'!C43-'National Accnts T43'!G43)</f>
        <v>-19092</v>
      </c>
      <c r="AG46" s="9">
        <f>'National Accnts T43'!H43-'National Accnts T43'!D43</f>
        <v>338</v>
      </c>
      <c r="AH46" s="9">
        <f t="shared" si="13"/>
        <v>-18754</v>
      </c>
      <c r="AI46" s="4">
        <f t="shared" si="30"/>
        <v>427.17337287098377</v>
      </c>
      <c r="AJ46" s="4">
        <f t="shared" si="31"/>
        <v>423.12363180280374</v>
      </c>
      <c r="AK46" s="5">
        <v>73</v>
      </c>
      <c r="AL46" s="5">
        <v>57</v>
      </c>
      <c r="AM46" s="5">
        <v>110.3</v>
      </c>
      <c r="AN46" s="5">
        <v>63.6</v>
      </c>
      <c r="AO46" s="4">
        <f t="shared" si="32"/>
        <v>-0.48399999999999999</v>
      </c>
      <c r="AP46" s="7">
        <v>36678</v>
      </c>
      <c r="AQ46" s="28">
        <f t="shared" si="33"/>
        <v>-109073.75599999999</v>
      </c>
      <c r="AR46" s="9">
        <f t="shared" si="34"/>
        <v>-125847</v>
      </c>
      <c r="AS46" s="9">
        <f t="shared" si="14"/>
        <v>-127651.07615593832</v>
      </c>
      <c r="AT46" s="9">
        <f t="shared" si="22"/>
        <v>2000</v>
      </c>
      <c r="AU46" s="4">
        <f t="shared" si="15"/>
        <v>100</v>
      </c>
      <c r="AV46" s="9">
        <f t="shared" si="23"/>
        <v>100</v>
      </c>
      <c r="AW46" s="9">
        <f t="shared" si="24"/>
        <v>100</v>
      </c>
      <c r="AX46" s="9">
        <f>AT46</f>
        <v>2000</v>
      </c>
      <c r="AY46" s="4">
        <f>AU46</f>
        <v>100</v>
      </c>
      <c r="AZ46" s="4">
        <f t="shared" ref="AZ46:BA46" si="44">AV46</f>
        <v>100</v>
      </c>
      <c r="BA46" s="4">
        <f t="shared" si="44"/>
        <v>100</v>
      </c>
    </row>
    <row r="47" spans="1:53" x14ac:dyDescent="0.25">
      <c r="A47" s="7">
        <v>37043</v>
      </c>
      <c r="B47" s="30">
        <v>925338</v>
      </c>
      <c r="C47" s="31">
        <v>0</v>
      </c>
      <c r="D47" s="34">
        <f t="shared" si="27"/>
        <v>926367.52709359606</v>
      </c>
      <c r="E47" s="34">
        <f t="shared" si="28"/>
        <v>-133733.47290640394</v>
      </c>
      <c r="F47" s="34">
        <v>127202</v>
      </c>
      <c r="G47" s="9">
        <v>1060101</v>
      </c>
      <c r="H47" s="9">
        <f t="shared" si="29"/>
        <v>-124967</v>
      </c>
      <c r="I47" s="9">
        <v>935134</v>
      </c>
      <c r="J47" s="9">
        <f t="shared" si="35"/>
        <v>-25957</v>
      </c>
      <c r="K47" s="9">
        <f t="shared" si="36"/>
        <v>909177</v>
      </c>
      <c r="L47" s="9">
        <v>909177</v>
      </c>
      <c r="M47" s="9">
        <f t="shared" si="37"/>
        <v>2273</v>
      </c>
      <c r="N47" s="9">
        <f t="shared" si="38"/>
        <v>911450</v>
      </c>
      <c r="O47" s="9">
        <v>132905</v>
      </c>
      <c r="P47" s="9">
        <f t="shared" si="39"/>
        <v>778545</v>
      </c>
      <c r="Q47" s="9">
        <v>778545</v>
      </c>
      <c r="R47" s="9">
        <f t="shared" si="25"/>
        <v>778545</v>
      </c>
      <c r="S47" s="9">
        <v>685771</v>
      </c>
      <c r="T47" s="9">
        <v>32848</v>
      </c>
      <c r="U47" s="5">
        <v>52.5</v>
      </c>
      <c r="V47">
        <f t="shared" si="11"/>
        <v>-0.47499999999999998</v>
      </c>
      <c r="W47">
        <f t="shared" si="18"/>
        <v>-115929.45</v>
      </c>
      <c r="X47" s="32">
        <v>156186</v>
      </c>
      <c r="Y47" s="20">
        <v>244062</v>
      </c>
      <c r="Z47" s="9">
        <f t="shared" si="40"/>
        <v>-23684</v>
      </c>
      <c r="AA47" s="7">
        <v>37043</v>
      </c>
      <c r="AB47" s="39">
        <f t="shared" si="20"/>
        <v>-2.2341267483003979E-2</v>
      </c>
      <c r="AC47" s="9">
        <f t="shared" si="41"/>
        <v>911450</v>
      </c>
      <c r="AD47" s="9">
        <f t="shared" si="42"/>
        <v>174</v>
      </c>
      <c r="AE47" s="9">
        <f t="shared" si="43"/>
        <v>-60</v>
      </c>
      <c r="AF47" s="9">
        <f>-1*('National Accnts T43'!C44-'National Accnts T43'!G44)</f>
        <v>-19791</v>
      </c>
      <c r="AG47" s="9">
        <f>'National Accnts T43'!H44-'National Accnts T43'!D44</f>
        <v>624</v>
      </c>
      <c r="AH47" s="9">
        <f t="shared" si="13"/>
        <v>-19167</v>
      </c>
      <c r="AI47" s="4">
        <f t="shared" si="30"/>
        <v>435.39372682057325</v>
      </c>
      <c r="AJ47" s="4">
        <f t="shared" si="31"/>
        <v>432.79415371941371</v>
      </c>
      <c r="AK47" s="5">
        <v>76.099999999999994</v>
      </c>
      <c r="AL47" s="5">
        <v>64</v>
      </c>
      <c r="AM47" s="5">
        <v>121.8</v>
      </c>
      <c r="AN47" s="5">
        <v>66.599999999999994</v>
      </c>
      <c r="AO47" s="4">
        <f t="shared" si="32"/>
        <v>-0.47499999999999998</v>
      </c>
      <c r="AP47" s="7">
        <v>37043</v>
      </c>
      <c r="AQ47" s="28">
        <f t="shared" si="33"/>
        <v>-115929.45</v>
      </c>
      <c r="AR47" s="9">
        <f t="shared" si="34"/>
        <v>-124967</v>
      </c>
      <c r="AS47" s="9">
        <f t="shared" si="14"/>
        <v>-133733.47290640394</v>
      </c>
      <c r="AT47" s="9">
        <f t="shared" si="22"/>
        <v>2001</v>
      </c>
      <c r="AU47" s="4">
        <f t="shared" si="15"/>
        <v>102.28550740014373</v>
      </c>
      <c r="AV47" s="9">
        <f t="shared" si="23"/>
        <v>102.01475688871011</v>
      </c>
      <c r="AW47" s="9">
        <f t="shared" si="24"/>
        <v>101.92436010099163</v>
      </c>
      <c r="AX47" s="9">
        <f t="shared" ref="AX47:AX59" si="45">AT47</f>
        <v>2001</v>
      </c>
      <c r="AY47" s="4">
        <f t="shared" ref="AY47:AY59" si="46">AU47</f>
        <v>102.28550740014373</v>
      </c>
      <c r="AZ47" s="4">
        <f t="shared" ref="AZ47:AZ59" si="47">AV47</f>
        <v>102.01475688871011</v>
      </c>
      <c r="BA47" s="4">
        <f t="shared" ref="BA47:BA59" si="48">AW47</f>
        <v>101.92436010099163</v>
      </c>
    </row>
    <row r="48" spans="1:53" x14ac:dyDescent="0.25">
      <c r="A48" s="7">
        <v>37408</v>
      </c>
      <c r="B48" s="30">
        <v>965648</v>
      </c>
      <c r="C48" s="31">
        <v>0</v>
      </c>
      <c r="D48" s="34">
        <f t="shared" si="27"/>
        <v>965748.7100248551</v>
      </c>
      <c r="E48" s="34">
        <f t="shared" si="28"/>
        <v>-135363.2899751449</v>
      </c>
      <c r="F48" s="34">
        <v>128949</v>
      </c>
      <c r="G48" s="9">
        <v>1101112</v>
      </c>
      <c r="H48" s="9">
        <f t="shared" si="29"/>
        <v>-126726</v>
      </c>
      <c r="I48" s="9">
        <v>974386</v>
      </c>
      <c r="J48" s="9">
        <f t="shared" si="35"/>
        <v>-26215</v>
      </c>
      <c r="K48" s="9">
        <f t="shared" si="36"/>
        <v>948171</v>
      </c>
      <c r="L48" s="9">
        <v>948171</v>
      </c>
      <c r="M48" s="9">
        <f t="shared" si="37"/>
        <v>2602</v>
      </c>
      <c r="N48" s="9">
        <f t="shared" si="38"/>
        <v>950773</v>
      </c>
      <c r="O48" s="9">
        <v>138487</v>
      </c>
      <c r="P48" s="9">
        <f t="shared" si="39"/>
        <v>812286</v>
      </c>
      <c r="Q48" s="9">
        <v>812286</v>
      </c>
      <c r="R48" s="9">
        <f t="shared" si="25"/>
        <v>812286</v>
      </c>
      <c r="S48" s="9">
        <v>733355</v>
      </c>
      <c r="T48" s="9">
        <v>43257</v>
      </c>
      <c r="U48" s="5">
        <v>53.3</v>
      </c>
      <c r="V48">
        <f t="shared" si="11"/>
        <v>-0.46700000000000008</v>
      </c>
      <c r="W48">
        <f t="shared" si="18"/>
        <v>-113059.29900000001</v>
      </c>
      <c r="X48" s="32">
        <v>155763</v>
      </c>
      <c r="Y48" s="20">
        <v>242097</v>
      </c>
      <c r="Z48" s="9">
        <f t="shared" si="40"/>
        <v>-23613</v>
      </c>
      <c r="AA48" s="7">
        <v>37408</v>
      </c>
      <c r="AB48" s="39">
        <f t="shared" si="20"/>
        <v>-2.1444685009336016E-2</v>
      </c>
      <c r="AC48" s="9">
        <f t="shared" si="41"/>
        <v>950773</v>
      </c>
      <c r="AD48" s="9">
        <f t="shared" si="42"/>
        <v>-258</v>
      </c>
      <c r="AE48" s="9">
        <f t="shared" si="43"/>
        <v>329</v>
      </c>
      <c r="AF48" s="9">
        <f>-1*('National Accnts T43'!C45-'National Accnts T43'!G45)</f>
        <v>-20503</v>
      </c>
      <c r="AG48" s="9">
        <f>'National Accnts T43'!H45-'National Accnts T43'!D45</f>
        <v>826</v>
      </c>
      <c r="AH48" s="9">
        <f t="shared" si="13"/>
        <v>-19677</v>
      </c>
      <c r="AI48" s="4">
        <f t="shared" si="30"/>
        <v>452.23734090134349</v>
      </c>
      <c r="AJ48" s="4">
        <f t="shared" si="31"/>
        <v>450.96057277999159</v>
      </c>
      <c r="AK48" s="5">
        <v>78</v>
      </c>
      <c r="AL48" s="5">
        <v>64.3</v>
      </c>
      <c r="AM48" s="5">
        <v>120.7</v>
      </c>
      <c r="AN48" s="5">
        <v>68.5</v>
      </c>
      <c r="AO48" s="4">
        <f t="shared" si="32"/>
        <v>-0.46700000000000008</v>
      </c>
      <c r="AP48" s="7">
        <v>37408</v>
      </c>
      <c r="AQ48" s="28">
        <f t="shared" si="33"/>
        <v>-113059.29900000001</v>
      </c>
      <c r="AR48" s="9">
        <f t="shared" si="34"/>
        <v>-126726</v>
      </c>
      <c r="AS48" s="9">
        <f t="shared" si="14"/>
        <v>-135363.2899751449</v>
      </c>
      <c r="AT48" s="9">
        <f t="shared" si="22"/>
        <v>2002</v>
      </c>
      <c r="AU48" s="4">
        <f t="shared" si="15"/>
        <v>106.5789142664008</v>
      </c>
      <c r="AV48" s="9">
        <f t="shared" si="23"/>
        <v>106.43592703582037</v>
      </c>
      <c r="AW48" s="9">
        <f t="shared" si="24"/>
        <v>105.86739942658588</v>
      </c>
      <c r="AX48" s="9">
        <f t="shared" si="45"/>
        <v>2002</v>
      </c>
      <c r="AY48" s="4">
        <f t="shared" si="46"/>
        <v>106.5789142664008</v>
      </c>
      <c r="AZ48" s="4">
        <f t="shared" si="47"/>
        <v>106.43592703582037</v>
      </c>
      <c r="BA48" s="4">
        <f t="shared" si="48"/>
        <v>105.86739942658588</v>
      </c>
    </row>
    <row r="49" spans="1:53" x14ac:dyDescent="0.25">
      <c r="A49" s="7">
        <v>37773</v>
      </c>
      <c r="B49" s="30">
        <v>1021301</v>
      </c>
      <c r="C49" s="31">
        <v>0</v>
      </c>
      <c r="D49" s="34">
        <f t="shared" si="27"/>
        <v>1006628.6273830156</v>
      </c>
      <c r="E49" s="34">
        <f t="shared" si="28"/>
        <v>-128384.37261698442</v>
      </c>
      <c r="F49" s="34">
        <v>145967</v>
      </c>
      <c r="G49" s="9">
        <v>1135013</v>
      </c>
      <c r="H49" s="9">
        <f t="shared" si="29"/>
        <v>-127678</v>
      </c>
      <c r="I49" s="9">
        <v>1007335</v>
      </c>
      <c r="J49" s="9">
        <f t="shared" si="35"/>
        <v>-28135</v>
      </c>
      <c r="K49" s="9">
        <f t="shared" si="36"/>
        <v>979200</v>
      </c>
      <c r="L49" s="9">
        <v>979200</v>
      </c>
      <c r="M49" s="9">
        <f t="shared" si="37"/>
        <v>2186</v>
      </c>
      <c r="N49" s="9">
        <f t="shared" si="38"/>
        <v>981386</v>
      </c>
      <c r="O49" s="9">
        <v>144875</v>
      </c>
      <c r="P49" s="9">
        <f t="shared" si="39"/>
        <v>836511</v>
      </c>
      <c r="Q49" s="9">
        <v>836511</v>
      </c>
      <c r="R49" s="9">
        <f t="shared" si="25"/>
        <v>836511</v>
      </c>
      <c r="S49" s="9">
        <v>778682</v>
      </c>
      <c r="T49" s="9">
        <v>41140</v>
      </c>
      <c r="U49" s="5">
        <v>54.1</v>
      </c>
      <c r="V49">
        <f t="shared" si="11"/>
        <v>-0.45899999999999996</v>
      </c>
      <c r="W49">
        <f t="shared" si="18"/>
        <v>-111342.84299999999</v>
      </c>
      <c r="X49" s="32">
        <v>151514</v>
      </c>
      <c r="Y49" s="20">
        <v>242577</v>
      </c>
      <c r="Z49" s="9">
        <f t="shared" si="40"/>
        <v>-25949</v>
      </c>
      <c r="AA49" s="7">
        <v>37773</v>
      </c>
      <c r="AB49" s="39">
        <f t="shared" si="20"/>
        <v>-2.2862293207214366E-2</v>
      </c>
      <c r="AC49" s="9">
        <f t="shared" si="41"/>
        <v>981386</v>
      </c>
      <c r="AD49" s="9">
        <f t="shared" si="42"/>
        <v>-1920</v>
      </c>
      <c r="AE49" s="9">
        <f t="shared" si="43"/>
        <v>-416</v>
      </c>
      <c r="AF49" s="9">
        <f>-1*('National Accnts T43'!C46-'National Accnts T43'!G46)</f>
        <v>-22579</v>
      </c>
      <c r="AG49" s="9">
        <f>'National Accnts T43'!H46-'National Accnts T43'!D46</f>
        <v>725</v>
      </c>
      <c r="AH49" s="9">
        <f t="shared" si="13"/>
        <v>-21854</v>
      </c>
      <c r="AI49" s="4">
        <f t="shared" si="30"/>
        <v>466.16080926232434</v>
      </c>
      <c r="AJ49" s="4">
        <f t="shared" si="31"/>
        <v>466.20986814397253</v>
      </c>
      <c r="AK49" s="5">
        <v>80.099999999999994</v>
      </c>
      <c r="AL49" s="5">
        <v>62.5</v>
      </c>
      <c r="AM49" s="5">
        <v>115.4</v>
      </c>
      <c r="AN49" s="5">
        <v>70.599999999999994</v>
      </c>
      <c r="AO49" s="4">
        <f t="shared" si="32"/>
        <v>-0.45899999999999996</v>
      </c>
      <c r="AP49" s="7">
        <v>37773</v>
      </c>
      <c r="AQ49" s="28">
        <f t="shared" si="33"/>
        <v>-111342.84299999999</v>
      </c>
      <c r="AR49" s="9">
        <f t="shared" si="34"/>
        <v>-127678</v>
      </c>
      <c r="AS49" s="9">
        <f t="shared" si="14"/>
        <v>-128384.37261698442</v>
      </c>
      <c r="AT49" s="9">
        <f t="shared" si="22"/>
        <v>2003</v>
      </c>
      <c r="AU49" s="4">
        <f t="shared" si="15"/>
        <v>110.18289528230582</v>
      </c>
      <c r="AV49" s="9">
        <f t="shared" si="23"/>
        <v>109.61019118963165</v>
      </c>
      <c r="AW49" s="9">
        <f t="shared" si="24"/>
        <v>109.12684143426601</v>
      </c>
      <c r="AX49" s="9">
        <f t="shared" si="45"/>
        <v>2003</v>
      </c>
      <c r="AY49" s="4">
        <f t="shared" si="46"/>
        <v>110.18289528230582</v>
      </c>
      <c r="AZ49" s="4">
        <f t="shared" si="47"/>
        <v>109.61019118963165</v>
      </c>
      <c r="BA49" s="4">
        <f t="shared" si="48"/>
        <v>109.12684143426601</v>
      </c>
    </row>
    <row r="50" spans="1:53" x14ac:dyDescent="0.25">
      <c r="A50" s="7">
        <v>38139</v>
      </c>
      <c r="B50" s="30">
        <v>1088474</v>
      </c>
      <c r="C50" s="31">
        <v>0</v>
      </c>
      <c r="D50" s="34">
        <f t="shared" si="27"/>
        <v>1065847.4391431352</v>
      </c>
      <c r="E50" s="34">
        <f t="shared" si="28"/>
        <v>-116359.56085686479</v>
      </c>
      <c r="F50" s="34">
        <v>165314</v>
      </c>
      <c r="G50" s="9">
        <v>1182207</v>
      </c>
      <c r="H50" s="9">
        <f t="shared" si="29"/>
        <v>-118711</v>
      </c>
      <c r="I50" s="9">
        <v>1063496</v>
      </c>
      <c r="J50" s="9">
        <f t="shared" si="35"/>
        <v>-30184</v>
      </c>
      <c r="K50" s="9">
        <f t="shared" si="36"/>
        <v>1033312</v>
      </c>
      <c r="L50" s="9">
        <v>1033312</v>
      </c>
      <c r="M50" s="9">
        <f t="shared" si="37"/>
        <v>1885</v>
      </c>
      <c r="N50" s="9">
        <f t="shared" si="38"/>
        <v>1035197</v>
      </c>
      <c r="O50" s="9">
        <v>152474</v>
      </c>
      <c r="P50" s="9">
        <f t="shared" si="39"/>
        <v>882723</v>
      </c>
      <c r="Q50" s="9">
        <v>882723</v>
      </c>
      <c r="R50" s="9">
        <f t="shared" si="25"/>
        <v>882723</v>
      </c>
      <c r="S50" s="9">
        <v>837397</v>
      </c>
      <c r="T50" s="9">
        <v>50267</v>
      </c>
      <c r="U50" s="5">
        <v>58.1</v>
      </c>
      <c r="V50">
        <f t="shared" si="11"/>
        <v>-0.41900000000000004</v>
      </c>
      <c r="W50">
        <f t="shared" si="18"/>
        <v>-102870.36600000001</v>
      </c>
      <c r="X50" s="32">
        <v>146540</v>
      </c>
      <c r="Y50" s="20">
        <v>245514</v>
      </c>
      <c r="Z50" s="9">
        <f t="shared" si="40"/>
        <v>-28299</v>
      </c>
      <c r="AA50" s="7">
        <v>38139</v>
      </c>
      <c r="AB50" s="39">
        <f t="shared" si="20"/>
        <v>-2.3937432277088531E-2</v>
      </c>
      <c r="AC50" s="9">
        <f t="shared" si="41"/>
        <v>1035197</v>
      </c>
      <c r="AD50" s="9">
        <f t="shared" si="42"/>
        <v>-2049</v>
      </c>
      <c r="AE50" s="9">
        <f t="shared" si="43"/>
        <v>-301</v>
      </c>
      <c r="AF50" s="9">
        <f>-1*('National Accnts T43'!C47-'National Accnts T43'!G47)</f>
        <v>-24585</v>
      </c>
      <c r="AG50" s="9">
        <f>'National Accnts T43'!H47-'National Accnts T43'!D47</f>
        <v>398</v>
      </c>
      <c r="AH50" s="9">
        <f t="shared" si="13"/>
        <v>-24187</v>
      </c>
      <c r="AI50" s="4">
        <f t="shared" si="30"/>
        <v>485.54384120321504</v>
      </c>
      <c r="AJ50" s="4">
        <f t="shared" si="31"/>
        <v>492.20202805585257</v>
      </c>
      <c r="AK50" s="5">
        <v>81.3</v>
      </c>
      <c r="AL50" s="5">
        <v>59.7</v>
      </c>
      <c r="AM50" s="5">
        <v>102.7</v>
      </c>
      <c r="AN50" s="5">
        <v>72.900000000000006</v>
      </c>
      <c r="AO50" s="4">
        <f t="shared" si="32"/>
        <v>-0.41900000000000004</v>
      </c>
      <c r="AP50" s="7">
        <v>38139</v>
      </c>
      <c r="AQ50" s="28">
        <f t="shared" si="33"/>
        <v>-102870.36600000001</v>
      </c>
      <c r="AR50" s="9">
        <f t="shared" si="34"/>
        <v>-118711</v>
      </c>
      <c r="AS50" s="9">
        <f t="shared" si="14"/>
        <v>-116359.56085686479</v>
      </c>
      <c r="AT50" s="9">
        <f t="shared" si="22"/>
        <v>2004</v>
      </c>
      <c r="AU50" s="4">
        <f t="shared" si="15"/>
        <v>116.32581852229012</v>
      </c>
      <c r="AV50" s="9">
        <f t="shared" si="23"/>
        <v>115.66546859214671</v>
      </c>
      <c r="AW50" s="9">
        <f t="shared" si="24"/>
        <v>113.6643508325273</v>
      </c>
      <c r="AX50" s="9">
        <f t="shared" si="45"/>
        <v>2004</v>
      </c>
      <c r="AY50" s="4">
        <f t="shared" si="46"/>
        <v>116.32581852229012</v>
      </c>
      <c r="AZ50" s="4">
        <f t="shared" si="47"/>
        <v>115.66546859214671</v>
      </c>
      <c r="BA50" s="4">
        <f t="shared" si="48"/>
        <v>113.6643508325273</v>
      </c>
    </row>
    <row r="51" spans="1:53" x14ac:dyDescent="0.25">
      <c r="A51" s="7">
        <v>38504</v>
      </c>
      <c r="B51" s="30">
        <v>1142470</v>
      </c>
      <c r="C51" s="31">
        <v>0</v>
      </c>
      <c r="D51" s="34">
        <f t="shared" si="27"/>
        <v>1118270.6964112513</v>
      </c>
      <c r="E51" s="34">
        <f t="shared" si="28"/>
        <v>-101979.30358874868</v>
      </c>
      <c r="F51" s="34">
        <v>185822</v>
      </c>
      <c r="G51" s="9">
        <v>1220250</v>
      </c>
      <c r="H51" s="9">
        <f t="shared" si="29"/>
        <v>-104634</v>
      </c>
      <c r="I51" s="9">
        <v>1115616</v>
      </c>
      <c r="J51" s="9">
        <f t="shared" si="35"/>
        <v>-41320</v>
      </c>
      <c r="K51" s="9">
        <f t="shared" si="36"/>
        <v>1074296</v>
      </c>
      <c r="L51" s="9">
        <v>1074296</v>
      </c>
      <c r="M51" s="9">
        <f t="shared" si="37"/>
        <v>844</v>
      </c>
      <c r="N51" s="9">
        <f t="shared" si="38"/>
        <v>1075140</v>
      </c>
      <c r="O51" s="9">
        <v>160641</v>
      </c>
      <c r="P51" s="9">
        <f t="shared" si="39"/>
        <v>914499</v>
      </c>
      <c r="Q51" s="9">
        <v>914499</v>
      </c>
      <c r="R51" s="9">
        <f t="shared" si="25"/>
        <v>914499</v>
      </c>
      <c r="S51" s="9">
        <v>888422</v>
      </c>
      <c r="T51" s="9">
        <v>46788</v>
      </c>
      <c r="U51" s="5">
        <v>63.7</v>
      </c>
      <c r="V51">
        <f t="shared" si="11"/>
        <v>-0.36299999999999999</v>
      </c>
      <c r="W51">
        <f t="shared" si="18"/>
        <v>-92093.826000000001</v>
      </c>
      <c r="X51" s="32">
        <v>166633</v>
      </c>
      <c r="Y51" s="20">
        <v>253702</v>
      </c>
      <c r="Z51" s="9">
        <f t="shared" si="40"/>
        <v>-40476</v>
      </c>
      <c r="AA51" s="7">
        <v>38504</v>
      </c>
      <c r="AB51" s="39">
        <f t="shared" si="20"/>
        <v>-3.3170251997541485E-2</v>
      </c>
      <c r="AC51" s="9">
        <f t="shared" si="41"/>
        <v>1075140</v>
      </c>
      <c r="AD51" s="9">
        <f t="shared" si="42"/>
        <v>-11136</v>
      </c>
      <c r="AE51" s="9">
        <f t="shared" si="43"/>
        <v>-1041</v>
      </c>
      <c r="AF51" s="9">
        <f>-1*('National Accnts T43'!C48-'National Accnts T43'!G48)</f>
        <v>-34288</v>
      </c>
      <c r="AG51" s="9">
        <f>'National Accnts T43'!H48-'National Accnts T43'!D48</f>
        <v>-272</v>
      </c>
      <c r="AH51" s="9">
        <f t="shared" si="13"/>
        <v>-34560</v>
      </c>
      <c r="AI51" s="4">
        <f t="shared" si="30"/>
        <v>501.16846899758099</v>
      </c>
      <c r="AJ51" s="4">
        <f t="shared" si="31"/>
        <v>516.32395207086631</v>
      </c>
      <c r="AK51" s="5">
        <v>83</v>
      </c>
      <c r="AL51" s="5">
        <v>65.7</v>
      </c>
      <c r="AM51" s="5">
        <v>103.1</v>
      </c>
      <c r="AN51" s="5">
        <v>75.599999999999994</v>
      </c>
      <c r="AO51" s="4">
        <f t="shared" si="32"/>
        <v>-0.36299999999999999</v>
      </c>
      <c r="AP51" s="7">
        <v>38504</v>
      </c>
      <c r="AQ51" s="28">
        <f t="shared" si="33"/>
        <v>-92093.826000000001</v>
      </c>
      <c r="AR51" s="9">
        <f t="shared" si="34"/>
        <v>-104634</v>
      </c>
      <c r="AS51" s="9">
        <f t="shared" si="14"/>
        <v>-101979.30358874868</v>
      </c>
      <c r="AT51" s="9">
        <f t="shared" si="22"/>
        <v>2005</v>
      </c>
      <c r="AU51" s="4">
        <f t="shared" si="15"/>
        <v>122.02673480348136</v>
      </c>
      <c r="AV51" s="9">
        <f t="shared" si="23"/>
        <v>119.82915972739983</v>
      </c>
      <c r="AW51" s="9">
        <f t="shared" si="24"/>
        <v>117.32202913989805</v>
      </c>
      <c r="AX51" s="9">
        <f t="shared" si="45"/>
        <v>2005</v>
      </c>
      <c r="AY51" s="4">
        <f t="shared" si="46"/>
        <v>122.02673480348136</v>
      </c>
      <c r="AZ51" s="4">
        <f t="shared" si="47"/>
        <v>119.82915972739983</v>
      </c>
      <c r="BA51" s="4">
        <f t="shared" si="48"/>
        <v>117.32202913989805</v>
      </c>
    </row>
    <row r="52" spans="1:53" x14ac:dyDescent="0.25">
      <c r="A52" s="7">
        <v>38869</v>
      </c>
      <c r="B52" s="30">
        <v>1188809</v>
      </c>
      <c r="C52" s="31">
        <v>0</v>
      </c>
      <c r="D52" s="34">
        <f t="shared" si="27"/>
        <v>1171920.2300469484</v>
      </c>
      <c r="E52" s="34">
        <f t="shared" si="28"/>
        <v>-84740.769953051582</v>
      </c>
      <c r="F52" s="34">
        <v>200516</v>
      </c>
      <c r="G52" s="9">
        <v>1256661</v>
      </c>
      <c r="H52" s="9">
        <f t="shared" si="29"/>
        <v>-85405</v>
      </c>
      <c r="I52" s="9">
        <v>1171256</v>
      </c>
      <c r="J52" s="9">
        <f t="shared" si="35"/>
        <v>-45393</v>
      </c>
      <c r="K52" s="9">
        <f t="shared" si="36"/>
        <v>1125863</v>
      </c>
      <c r="L52" s="9">
        <v>1125863</v>
      </c>
      <c r="M52" s="9">
        <f t="shared" si="37"/>
        <v>325</v>
      </c>
      <c r="N52" s="9">
        <f t="shared" si="38"/>
        <v>1126188</v>
      </c>
      <c r="O52" s="9">
        <v>169722</v>
      </c>
      <c r="P52" s="9">
        <f t="shared" si="39"/>
        <v>956466</v>
      </c>
      <c r="Q52" s="9">
        <v>956466</v>
      </c>
      <c r="R52" s="9">
        <f t="shared" si="25"/>
        <v>956466</v>
      </c>
      <c r="S52" s="9">
        <v>959498</v>
      </c>
      <c r="T52" s="9">
        <v>59651</v>
      </c>
      <c r="U52" s="5">
        <v>70.599999999999994</v>
      </c>
      <c r="V52">
        <f t="shared" si="11"/>
        <v>-0.29400000000000004</v>
      </c>
      <c r="W52">
        <f t="shared" si="18"/>
        <v>-76491.156000000017</v>
      </c>
      <c r="X52" s="32">
        <v>195563</v>
      </c>
      <c r="Y52" s="20">
        <v>260174</v>
      </c>
      <c r="Z52" s="9">
        <f t="shared" si="40"/>
        <v>-45068</v>
      </c>
      <c r="AA52" s="7">
        <v>38869</v>
      </c>
      <c r="AB52" s="39">
        <f t="shared" si="20"/>
        <v>-3.5863291691235741E-2</v>
      </c>
      <c r="AC52" s="9">
        <f t="shared" si="41"/>
        <v>1126188</v>
      </c>
      <c r="AD52" s="9">
        <f t="shared" si="42"/>
        <v>-4073</v>
      </c>
      <c r="AE52" s="9">
        <f t="shared" si="43"/>
        <v>-519</v>
      </c>
      <c r="AF52" s="9">
        <f>-1*('National Accnts T43'!C49-'National Accnts T43'!G49)</f>
        <v>-38814</v>
      </c>
      <c r="AG52" s="9">
        <f>'National Accnts T43'!H49-'National Accnts T43'!D49</f>
        <v>-612</v>
      </c>
      <c r="AH52" s="9">
        <f t="shared" si="13"/>
        <v>-39426</v>
      </c>
      <c r="AI52" s="4">
        <f t="shared" si="30"/>
        <v>516.12281861829047</v>
      </c>
      <c r="AJ52" s="4">
        <f t="shared" si="31"/>
        <v>542.07498530561998</v>
      </c>
      <c r="AK52" s="5">
        <v>85.5</v>
      </c>
      <c r="AL52" s="5">
        <v>75.2</v>
      </c>
      <c r="AM52" s="5">
        <v>106.5</v>
      </c>
      <c r="AN52" s="5">
        <v>79.400000000000006</v>
      </c>
      <c r="AO52" s="4">
        <f t="shared" si="32"/>
        <v>-0.29400000000000004</v>
      </c>
      <c r="AP52" s="7">
        <v>38869</v>
      </c>
      <c r="AQ52" s="28">
        <f t="shared" si="33"/>
        <v>-76491.156000000017</v>
      </c>
      <c r="AR52" s="9">
        <f t="shared" si="34"/>
        <v>-85405</v>
      </c>
      <c r="AS52" s="9">
        <f t="shared" si="14"/>
        <v>-84740.769953051582</v>
      </c>
      <c r="AT52" s="9">
        <f t="shared" si="22"/>
        <v>2006</v>
      </c>
      <c r="AU52" s="4">
        <f t="shared" si="15"/>
        <v>128.11267075677148</v>
      </c>
      <c r="AV52" s="9">
        <f t="shared" si="23"/>
        <v>125.32820384475785</v>
      </c>
      <c r="AW52" s="9">
        <f t="shared" si="24"/>
        <v>120.8227973456041</v>
      </c>
      <c r="AX52" s="9">
        <f t="shared" si="45"/>
        <v>2006</v>
      </c>
      <c r="AY52" s="4">
        <f t="shared" si="46"/>
        <v>128.11267075677148</v>
      </c>
      <c r="AZ52" s="4">
        <f t="shared" si="47"/>
        <v>125.32820384475785</v>
      </c>
      <c r="BA52" s="4">
        <f t="shared" si="48"/>
        <v>120.8227973456041</v>
      </c>
    </row>
    <row r="53" spans="1:53" x14ac:dyDescent="0.25">
      <c r="A53" s="7">
        <v>39234</v>
      </c>
      <c r="B53" s="30">
        <v>1249535</v>
      </c>
      <c r="C53" s="31">
        <v>0</v>
      </c>
      <c r="D53" s="34">
        <f t="shared" si="27"/>
        <v>1232988.3945127721</v>
      </c>
      <c r="E53" s="34">
        <f t="shared" si="28"/>
        <v>-71036.605487227906</v>
      </c>
      <c r="F53" s="34">
        <v>221066</v>
      </c>
      <c r="G53" s="9">
        <v>1304025</v>
      </c>
      <c r="H53" s="9">
        <f t="shared" si="29"/>
        <v>-71390</v>
      </c>
      <c r="I53" s="9">
        <v>1232635</v>
      </c>
      <c r="J53" s="9">
        <f t="shared" si="35"/>
        <v>-54840</v>
      </c>
      <c r="K53" s="9">
        <f t="shared" si="36"/>
        <v>1177795</v>
      </c>
      <c r="L53" s="9">
        <v>1177795</v>
      </c>
      <c r="M53" s="9">
        <f t="shared" si="37"/>
        <v>732</v>
      </c>
      <c r="N53" s="9">
        <f t="shared" si="38"/>
        <v>1178527</v>
      </c>
      <c r="O53" s="9">
        <v>179400</v>
      </c>
      <c r="P53" s="9">
        <f t="shared" si="39"/>
        <v>999127</v>
      </c>
      <c r="Q53" s="9">
        <v>999127</v>
      </c>
      <c r="R53" s="9">
        <f t="shared" si="25"/>
        <v>999127</v>
      </c>
      <c r="S53" s="9">
        <v>1039068</v>
      </c>
      <c r="T53" s="9">
        <v>63345</v>
      </c>
      <c r="U53" s="5">
        <v>75.7</v>
      </c>
      <c r="V53">
        <f t="shared" si="11"/>
        <v>-0.24299999999999999</v>
      </c>
      <c r="W53">
        <f t="shared" si="18"/>
        <v>-65680.226999999999</v>
      </c>
      <c r="X53" s="32">
        <v>216177</v>
      </c>
      <c r="Y53" s="20">
        <v>270289</v>
      </c>
      <c r="Z53" s="9">
        <f t="shared" si="40"/>
        <v>-54108</v>
      </c>
      <c r="AA53" s="7">
        <v>39234</v>
      </c>
      <c r="AB53" s="39">
        <f t="shared" si="20"/>
        <v>-4.1493069534709839E-2</v>
      </c>
      <c r="AC53" s="9">
        <f t="shared" si="41"/>
        <v>1178527</v>
      </c>
      <c r="AD53" s="9">
        <f t="shared" si="42"/>
        <v>-9447</v>
      </c>
      <c r="AE53" s="9">
        <f t="shared" si="43"/>
        <v>407</v>
      </c>
      <c r="AF53" s="9">
        <f>-1*('National Accnts T43'!C50-'National Accnts T43'!G50)</f>
        <v>-48487</v>
      </c>
      <c r="AG53" s="9">
        <f>'National Accnts T43'!H50-'National Accnts T43'!D50</f>
        <v>-126</v>
      </c>
      <c r="AH53" s="9">
        <f t="shared" si="13"/>
        <v>-48613</v>
      </c>
      <c r="AI53" s="4">
        <f t="shared" si="30"/>
        <v>535.57567120227043</v>
      </c>
      <c r="AJ53" s="4">
        <f t="shared" si="31"/>
        <v>570.48211450971678</v>
      </c>
      <c r="AK53" s="5">
        <v>88.4</v>
      </c>
      <c r="AL53" s="5">
        <v>80</v>
      </c>
      <c r="AM53" s="5">
        <v>105.7</v>
      </c>
      <c r="AN53" s="5">
        <v>83.4</v>
      </c>
      <c r="AO53" s="4">
        <f t="shared" si="32"/>
        <v>-0.24299999999999999</v>
      </c>
      <c r="AP53" s="7">
        <v>39234</v>
      </c>
      <c r="AQ53" s="28">
        <f t="shared" si="33"/>
        <v>-65680.226999999999</v>
      </c>
      <c r="AR53" s="9">
        <f t="shared" si="34"/>
        <v>-71390</v>
      </c>
      <c r="AS53" s="9">
        <f t="shared" si="14"/>
        <v>-71036.605487227906</v>
      </c>
      <c r="AT53" s="9">
        <f t="shared" si="22"/>
        <v>2007</v>
      </c>
      <c r="AU53" s="4">
        <f t="shared" si="15"/>
        <v>134.82634190840687</v>
      </c>
      <c r="AV53" s="9">
        <f t="shared" si="23"/>
        <v>130.91818456986593</v>
      </c>
      <c r="AW53" s="9">
        <f t="shared" si="24"/>
        <v>125.37665154612215</v>
      </c>
      <c r="AX53" s="9">
        <f t="shared" si="45"/>
        <v>2007</v>
      </c>
      <c r="AY53" s="4">
        <f t="shared" si="46"/>
        <v>134.82634190840687</v>
      </c>
      <c r="AZ53" s="4">
        <f t="shared" si="47"/>
        <v>130.91818456986593</v>
      </c>
      <c r="BA53" s="4">
        <f t="shared" si="48"/>
        <v>125.37665154612215</v>
      </c>
    </row>
    <row r="54" spans="1:53" x14ac:dyDescent="0.25">
      <c r="A54" s="7">
        <v>39600</v>
      </c>
      <c r="B54" s="30">
        <v>1324558</v>
      </c>
      <c r="C54" s="31">
        <v>0</v>
      </c>
      <c r="D54" s="34">
        <f t="shared" si="27"/>
        <v>1295085.2113352546</v>
      </c>
      <c r="E54" s="34">
        <f t="shared" si="28"/>
        <v>-57156.7886647454</v>
      </c>
      <c r="F54" s="34">
        <v>253053</v>
      </c>
      <c r="G54" s="9">
        <v>1352242</v>
      </c>
      <c r="H54" s="9">
        <f t="shared" si="29"/>
        <v>-59836</v>
      </c>
      <c r="I54" s="9">
        <v>1292406</v>
      </c>
      <c r="J54" s="9">
        <f t="shared" si="35"/>
        <v>-52703</v>
      </c>
      <c r="K54" s="9">
        <f t="shared" si="36"/>
        <v>1239703</v>
      </c>
      <c r="L54" s="9">
        <v>1239703</v>
      </c>
      <c r="M54" s="9">
        <f t="shared" si="37"/>
        <v>925</v>
      </c>
      <c r="N54" s="9">
        <f t="shared" si="38"/>
        <v>1240628</v>
      </c>
      <c r="O54" s="9">
        <v>189827</v>
      </c>
      <c r="P54" s="9">
        <f t="shared" si="39"/>
        <v>1050801</v>
      </c>
      <c r="Q54" s="9">
        <v>1050801</v>
      </c>
      <c r="R54" s="9">
        <f t="shared" si="25"/>
        <v>1050801</v>
      </c>
      <c r="S54" s="9">
        <v>1130826</v>
      </c>
      <c r="T54" s="9">
        <v>77637</v>
      </c>
      <c r="U54" s="5">
        <v>79.900000000000006</v>
      </c>
      <c r="V54">
        <f t="shared" si="11"/>
        <v>-0.20099999999999996</v>
      </c>
      <c r="W54">
        <f t="shared" si="18"/>
        <v>-56258.291999999987</v>
      </c>
      <c r="X54" s="32">
        <v>232747</v>
      </c>
      <c r="Y54" s="20">
        <v>279892</v>
      </c>
      <c r="Z54" s="9">
        <f t="shared" si="40"/>
        <v>-51778</v>
      </c>
      <c r="AA54" s="7">
        <v>39600</v>
      </c>
      <c r="AB54" s="39">
        <f t="shared" si="20"/>
        <v>-3.8290483508129462E-2</v>
      </c>
      <c r="AC54" s="9">
        <f t="shared" si="41"/>
        <v>1240628</v>
      </c>
      <c r="AD54" s="9">
        <f t="shared" si="42"/>
        <v>2137</v>
      </c>
      <c r="AE54" s="9">
        <f t="shared" si="43"/>
        <v>193</v>
      </c>
      <c r="AF54" s="9">
        <f>-1*('National Accnts T43'!C51-'National Accnts T43'!G51)</f>
        <v>-48126</v>
      </c>
      <c r="AG54" s="9">
        <f>'National Accnts T43'!H51-'National Accnts T43'!D51</f>
        <v>108</v>
      </c>
      <c r="AH54" s="9">
        <f t="shared" si="13"/>
        <v>-48018</v>
      </c>
      <c r="AI54" s="4">
        <f t="shared" si="30"/>
        <v>555.37885913069192</v>
      </c>
      <c r="AJ54" s="4">
        <f t="shared" si="31"/>
        <v>598.14503700206876</v>
      </c>
      <c r="AK54" s="5">
        <v>91.3</v>
      </c>
      <c r="AL54" s="5">
        <v>83.2</v>
      </c>
      <c r="AM54" s="5">
        <v>104.1</v>
      </c>
      <c r="AN54" s="5">
        <v>87.2</v>
      </c>
      <c r="AO54" s="4">
        <f t="shared" si="32"/>
        <v>-0.20099999999999996</v>
      </c>
      <c r="AP54" s="7">
        <v>39600</v>
      </c>
      <c r="AQ54" s="28">
        <f t="shared" si="33"/>
        <v>-56258.291999999987</v>
      </c>
      <c r="AR54" s="9">
        <f t="shared" si="34"/>
        <v>-59836</v>
      </c>
      <c r="AS54" s="9">
        <f t="shared" si="14"/>
        <v>-57156.7886647454</v>
      </c>
      <c r="AT54" s="9">
        <f t="shared" si="22"/>
        <v>2008</v>
      </c>
      <c r="AU54" s="4">
        <f t="shared" si="15"/>
        <v>141.36412907346985</v>
      </c>
      <c r="AV54" s="9">
        <f t="shared" si="23"/>
        <v>137.6891619025406</v>
      </c>
      <c r="AW54" s="9">
        <f t="shared" si="24"/>
        <v>130.01251819561074</v>
      </c>
      <c r="AX54" s="9">
        <f t="shared" si="45"/>
        <v>2008</v>
      </c>
      <c r="AY54" s="4">
        <f t="shared" si="46"/>
        <v>141.36412907346985</v>
      </c>
      <c r="AZ54" s="4">
        <f t="shared" si="47"/>
        <v>137.6891619025406</v>
      </c>
      <c r="BA54" s="4">
        <f t="shared" si="48"/>
        <v>130.01251819561074</v>
      </c>
    </row>
    <row r="55" spans="1:53" x14ac:dyDescent="0.25">
      <c r="A55" s="7">
        <v>39965</v>
      </c>
      <c r="B55" s="30">
        <v>1332032</v>
      </c>
      <c r="C55" s="31">
        <v>0</v>
      </c>
      <c r="D55" s="34">
        <f t="shared" si="27"/>
        <v>1333243.5427830596</v>
      </c>
      <c r="E55" s="34">
        <f t="shared" si="28"/>
        <v>-42565.457216940355</v>
      </c>
      <c r="F55" s="34">
        <v>243785</v>
      </c>
      <c r="G55" s="9">
        <v>1375809</v>
      </c>
      <c r="H55" s="9">
        <f t="shared" si="29"/>
        <v>-41074</v>
      </c>
      <c r="I55" s="9">
        <v>1334735</v>
      </c>
      <c r="J55" s="9">
        <f t="shared" si="35"/>
        <v>-46546</v>
      </c>
      <c r="K55" s="9">
        <f t="shared" si="36"/>
        <v>1288189</v>
      </c>
      <c r="L55" s="9">
        <v>1288189</v>
      </c>
      <c r="M55" s="9">
        <f t="shared" si="37"/>
        <v>186</v>
      </c>
      <c r="N55" s="9">
        <f t="shared" si="38"/>
        <v>1288375</v>
      </c>
      <c r="O55" s="9">
        <v>200239</v>
      </c>
      <c r="P55" s="9">
        <f t="shared" si="39"/>
        <v>1088136</v>
      </c>
      <c r="Q55" s="9">
        <v>1088136</v>
      </c>
      <c r="R55" s="9">
        <f t="shared" si="25"/>
        <v>1088136</v>
      </c>
      <c r="S55" s="9">
        <v>1214712</v>
      </c>
      <c r="T55" s="9">
        <v>108252</v>
      </c>
      <c r="U55" s="5">
        <v>86</v>
      </c>
      <c r="V55">
        <f t="shared" si="11"/>
        <v>-0.14000000000000001</v>
      </c>
      <c r="W55">
        <f t="shared" si="18"/>
        <v>-39870.880000000005</v>
      </c>
      <c r="X55" s="32">
        <v>283461</v>
      </c>
      <c r="Y55" s="20">
        <v>284792</v>
      </c>
      <c r="Z55" s="9">
        <f t="shared" si="40"/>
        <v>-46360</v>
      </c>
      <c r="AA55" s="7">
        <v>39965</v>
      </c>
      <c r="AB55" s="39">
        <f t="shared" si="20"/>
        <v>-3.3696537818839682E-2</v>
      </c>
      <c r="AC55" s="9">
        <f t="shared" si="41"/>
        <v>1288375</v>
      </c>
      <c r="AD55" s="9">
        <f t="shared" si="42"/>
        <v>6157</v>
      </c>
      <c r="AE55" s="9">
        <f t="shared" si="43"/>
        <v>-739</v>
      </c>
      <c r="AF55" s="9">
        <f>-1*('National Accnts T43'!C52-'National Accnts T43'!G52)</f>
        <v>-43942</v>
      </c>
      <c r="AG55" s="9">
        <f>'National Accnts T43'!H52-'National Accnts T43'!D52</f>
        <v>-324</v>
      </c>
      <c r="AH55" s="9">
        <f t="shared" si="13"/>
        <v>-44266</v>
      </c>
      <c r="AI55" s="4">
        <f t="shared" si="30"/>
        <v>565.05805381118034</v>
      </c>
      <c r="AJ55" s="4">
        <f t="shared" si="31"/>
        <v>617.73553818456139</v>
      </c>
      <c r="AK55" s="5">
        <v>94.4</v>
      </c>
      <c r="AL55" s="5">
        <v>99.5</v>
      </c>
      <c r="AM55" s="5">
        <v>115.7</v>
      </c>
      <c r="AN55" s="5">
        <v>91.5</v>
      </c>
      <c r="AO55" s="4">
        <f t="shared" si="32"/>
        <v>-0.14000000000000001</v>
      </c>
      <c r="AP55" s="7">
        <v>39965</v>
      </c>
      <c r="AQ55" s="28">
        <f t="shared" si="33"/>
        <v>-39870.880000000005</v>
      </c>
      <c r="AR55" s="9">
        <f t="shared" si="34"/>
        <v>-41074</v>
      </c>
      <c r="AS55" s="9">
        <f t="shared" si="14"/>
        <v>-42565.457216940355</v>
      </c>
      <c r="AT55" s="9">
        <f t="shared" si="22"/>
        <v>2009</v>
      </c>
      <c r="AU55" s="4">
        <f t="shared" si="15"/>
        <v>145.99410001104744</v>
      </c>
      <c r="AV55" s="9">
        <f t="shared" si="23"/>
        <v>142.58126312782622</v>
      </c>
      <c r="AW55" s="9">
        <f t="shared" si="24"/>
        <v>132.27838851787257</v>
      </c>
      <c r="AX55" s="9">
        <f t="shared" si="45"/>
        <v>2009</v>
      </c>
      <c r="AY55" s="4">
        <f t="shared" si="46"/>
        <v>145.99410001104744</v>
      </c>
      <c r="AZ55" s="4">
        <f t="shared" si="47"/>
        <v>142.58126312782622</v>
      </c>
      <c r="BA55" s="4">
        <f t="shared" si="48"/>
        <v>132.27838851787257</v>
      </c>
    </row>
    <row r="56" spans="1:53" x14ac:dyDescent="0.25">
      <c r="A56" s="7">
        <v>40330</v>
      </c>
      <c r="B56" s="30">
        <v>1361993</v>
      </c>
      <c r="C56" s="31">
        <v>0</v>
      </c>
      <c r="D56" s="34">
        <f t="shared" si="27"/>
        <v>1349740.8039215687</v>
      </c>
      <c r="E56" s="34">
        <f t="shared" si="28"/>
        <v>-53072.196078431327</v>
      </c>
      <c r="F56" s="34">
        <v>259462</v>
      </c>
      <c r="G56" s="9">
        <v>1402813</v>
      </c>
      <c r="H56" s="9">
        <f t="shared" si="29"/>
        <v>-54605</v>
      </c>
      <c r="I56" s="9">
        <v>1348208</v>
      </c>
      <c r="J56" s="9">
        <f t="shared" si="35"/>
        <v>-52413</v>
      </c>
      <c r="K56" s="9">
        <f t="shared" si="36"/>
        <v>1295795</v>
      </c>
      <c r="L56" s="9">
        <v>1295795</v>
      </c>
      <c r="M56" s="9">
        <f t="shared" si="37"/>
        <v>-1491</v>
      </c>
      <c r="N56" s="9">
        <f t="shared" si="38"/>
        <v>1294304</v>
      </c>
      <c r="O56" s="9">
        <v>210012</v>
      </c>
      <c r="P56" s="9">
        <f t="shared" si="39"/>
        <v>1084292</v>
      </c>
      <c r="Q56" s="9">
        <v>1084292</v>
      </c>
      <c r="R56" s="9">
        <f t="shared" si="25"/>
        <v>1084292</v>
      </c>
      <c r="S56" s="9">
        <v>1245953</v>
      </c>
      <c r="T56" s="9">
        <v>83535</v>
      </c>
      <c r="U56" s="5">
        <v>82.5</v>
      </c>
      <c r="V56">
        <f t="shared" si="11"/>
        <v>-0.17500000000000004</v>
      </c>
      <c r="W56">
        <f t="shared" si="18"/>
        <v>-52400.250000000015</v>
      </c>
      <c r="X56" s="32">
        <v>252154</v>
      </c>
      <c r="Y56" s="20">
        <v>299430</v>
      </c>
      <c r="Z56" s="9">
        <f t="shared" si="40"/>
        <v>-53904</v>
      </c>
      <c r="AA56" s="7">
        <v>40330</v>
      </c>
      <c r="AB56" s="39">
        <f t="shared" si="20"/>
        <v>-3.842564903518858E-2</v>
      </c>
      <c r="AC56" s="9">
        <f t="shared" si="41"/>
        <v>1294304</v>
      </c>
      <c r="AD56" s="9">
        <f t="shared" si="42"/>
        <v>-5867</v>
      </c>
      <c r="AE56" s="9">
        <f t="shared" si="43"/>
        <v>-1677</v>
      </c>
      <c r="AF56" s="9">
        <f>-1*('National Accnts T43'!C53-'National Accnts T43'!G53)</f>
        <v>-50371</v>
      </c>
      <c r="AG56" s="9">
        <f>'National Accnts T43'!H53-'National Accnts T43'!D53</f>
        <v>-1265</v>
      </c>
      <c r="AH56" s="9">
        <f t="shared" si="13"/>
        <v>-51636</v>
      </c>
      <c r="AI56" s="4">
        <f t="shared" si="30"/>
        <v>576.14885761106609</v>
      </c>
      <c r="AJ56" s="4">
        <f t="shared" si="31"/>
        <v>623.97104628613999</v>
      </c>
      <c r="AK56" s="5">
        <v>96.1</v>
      </c>
      <c r="AL56" s="5">
        <v>84.2</v>
      </c>
      <c r="AM56" s="5">
        <v>102</v>
      </c>
      <c r="AN56" s="5">
        <v>92.4</v>
      </c>
      <c r="AO56" s="4">
        <f t="shared" si="32"/>
        <v>-0.17500000000000004</v>
      </c>
      <c r="AP56" s="7">
        <v>40330</v>
      </c>
      <c r="AQ56" s="28">
        <f t="shared" si="33"/>
        <v>-52400.250000000015</v>
      </c>
      <c r="AR56" s="9">
        <f t="shared" si="34"/>
        <v>-54605</v>
      </c>
      <c r="AS56" s="9">
        <f t="shared" si="14"/>
        <v>-53072.196078431327</v>
      </c>
      <c r="AT56" s="9">
        <f t="shared" si="22"/>
        <v>2010</v>
      </c>
      <c r="AU56" s="4">
        <f t="shared" si="15"/>
        <v>147.46778468212361</v>
      </c>
      <c r="AV56" s="9">
        <f t="shared" si="23"/>
        <v>142.07757390564868</v>
      </c>
      <c r="AW56" s="9">
        <f t="shared" si="24"/>
        <v>134.87471228340732</v>
      </c>
      <c r="AX56" s="9">
        <f t="shared" si="45"/>
        <v>2010</v>
      </c>
      <c r="AY56" s="4">
        <f t="shared" si="46"/>
        <v>147.46778468212361</v>
      </c>
      <c r="AZ56" s="4">
        <f t="shared" si="47"/>
        <v>142.07757390564868</v>
      </c>
      <c r="BA56" s="4">
        <f t="shared" si="48"/>
        <v>134.87471228340732</v>
      </c>
    </row>
    <row r="57" spans="1:53" x14ac:dyDescent="0.25">
      <c r="A57" s="7">
        <v>40695</v>
      </c>
      <c r="B57" s="30">
        <v>1418697</v>
      </c>
      <c r="C57" s="31">
        <v>0</v>
      </c>
      <c r="D57" s="34">
        <f t="shared" si="27"/>
        <v>1432711.190716448</v>
      </c>
      <c r="E57" s="34">
        <f t="shared" si="28"/>
        <v>-1514.8092835519928</v>
      </c>
      <c r="F57" s="34">
        <v>286007</v>
      </c>
      <c r="G57" s="9">
        <v>1434226</v>
      </c>
      <c r="H57" s="9">
        <f t="shared" si="29"/>
        <v>-1269</v>
      </c>
      <c r="I57" s="9">
        <v>1432957</v>
      </c>
      <c r="J57" s="9">
        <f t="shared" si="35"/>
        <v>-54907</v>
      </c>
      <c r="K57" s="9">
        <f t="shared" si="36"/>
        <v>1378050</v>
      </c>
      <c r="L57" s="9">
        <v>1378050</v>
      </c>
      <c r="M57" s="9">
        <f t="shared" si="37"/>
        <v>-1805</v>
      </c>
      <c r="N57" s="9">
        <f t="shared" si="38"/>
        <v>1376245</v>
      </c>
      <c r="O57" s="9">
        <v>219435</v>
      </c>
      <c r="P57" s="9">
        <f t="shared" si="39"/>
        <v>1156810</v>
      </c>
      <c r="Q57" s="9">
        <v>1156810</v>
      </c>
      <c r="R57" s="9">
        <f t="shared" si="25"/>
        <v>1156810</v>
      </c>
      <c r="S57" s="9">
        <v>1352771</v>
      </c>
      <c r="T57" s="9">
        <v>120102</v>
      </c>
      <c r="U57" s="5">
        <v>99.6</v>
      </c>
      <c r="V57">
        <f t="shared" si="11"/>
        <v>-4.0000000000000036E-3</v>
      </c>
      <c r="W57">
        <f t="shared" si="18"/>
        <v>-1205.4160000000011</v>
      </c>
      <c r="X57" s="32">
        <v>297321</v>
      </c>
      <c r="Y57" s="20">
        <v>301354</v>
      </c>
      <c r="Z57" s="9">
        <f t="shared" si="40"/>
        <v>-56712</v>
      </c>
      <c r="AA57" s="7">
        <v>40695</v>
      </c>
      <c r="AB57" s="39">
        <f t="shared" si="20"/>
        <v>-3.9541885309567669E-2</v>
      </c>
      <c r="AC57" s="9">
        <f t="shared" si="41"/>
        <v>1376245</v>
      </c>
      <c r="AD57" s="9">
        <f t="shared" si="42"/>
        <v>-2494</v>
      </c>
      <c r="AE57" s="9">
        <f t="shared" si="43"/>
        <v>-314</v>
      </c>
      <c r="AF57" s="9">
        <f>-1*('National Accnts T43'!C54-'National Accnts T43'!G54)</f>
        <v>-53900</v>
      </c>
      <c r="AG57" s="9">
        <f>'National Accnts T43'!H54-'National Accnts T43'!D54</f>
        <v>-1778</v>
      </c>
      <c r="AH57" s="9">
        <f t="shared" si="13"/>
        <v>-55678</v>
      </c>
      <c r="AI57" s="4">
        <f t="shared" si="30"/>
        <v>589.05048032495358</v>
      </c>
      <c r="AJ57" s="4">
        <f t="shared" si="31"/>
        <v>663.19416482697648</v>
      </c>
      <c r="AK57" s="5">
        <v>98.2</v>
      </c>
      <c r="AL57" s="5">
        <v>98.7</v>
      </c>
      <c r="AM57" s="5">
        <v>99.1</v>
      </c>
      <c r="AN57" s="5">
        <v>98.1</v>
      </c>
      <c r="AO57" s="4">
        <f t="shared" si="32"/>
        <v>-4.0000000000000036E-3</v>
      </c>
      <c r="AP57" s="7">
        <v>40695</v>
      </c>
      <c r="AQ57" s="28">
        <f t="shared" si="33"/>
        <v>-1205.4160000000011</v>
      </c>
      <c r="AR57" s="9">
        <f t="shared" si="34"/>
        <v>-1269</v>
      </c>
      <c r="AS57" s="9">
        <f t="shared" si="14"/>
        <v>-1514.8092835519928</v>
      </c>
      <c r="AT57" s="9">
        <f t="shared" si="22"/>
        <v>2011</v>
      </c>
      <c r="AU57" s="4">
        <f t="shared" si="15"/>
        <v>156.73768019084727</v>
      </c>
      <c r="AV57" s="9">
        <f t="shared" si="23"/>
        <v>151.57979425264915</v>
      </c>
      <c r="AW57" s="9">
        <f t="shared" si="24"/>
        <v>137.89494330276534</v>
      </c>
      <c r="AX57" s="9">
        <f t="shared" si="45"/>
        <v>2011</v>
      </c>
      <c r="AY57" s="4">
        <f t="shared" si="46"/>
        <v>156.73768019084727</v>
      </c>
      <c r="AZ57" s="4">
        <f t="shared" si="47"/>
        <v>151.57979425264915</v>
      </c>
      <c r="BA57" s="4">
        <f t="shared" si="48"/>
        <v>137.89494330276534</v>
      </c>
    </row>
    <row r="58" spans="1:53" x14ac:dyDescent="0.25">
      <c r="A58" s="7">
        <v>41061</v>
      </c>
      <c r="B58" s="30">
        <v>1489145</v>
      </c>
      <c r="C58" s="31">
        <v>0</v>
      </c>
      <c r="D58" s="34">
        <f t="shared" si="27"/>
        <v>1486073</v>
      </c>
      <c r="E58" s="34">
        <f t="shared" si="28"/>
        <v>2</v>
      </c>
      <c r="F58" s="34">
        <v>318710</v>
      </c>
      <c r="G58" s="9">
        <v>1486071</v>
      </c>
      <c r="H58" s="9">
        <f t="shared" si="29"/>
        <v>0</v>
      </c>
      <c r="I58" s="9">
        <v>1486071</v>
      </c>
      <c r="J58" s="26">
        <f t="shared" si="35"/>
        <v>-42441</v>
      </c>
      <c r="K58" s="9">
        <f t="shared" si="36"/>
        <v>1443630</v>
      </c>
      <c r="L58" s="9">
        <v>1443630</v>
      </c>
      <c r="M58" s="26">
        <f t="shared" si="37"/>
        <v>-2062</v>
      </c>
      <c r="N58" s="9">
        <f t="shared" si="38"/>
        <v>1441568</v>
      </c>
      <c r="O58" s="9">
        <v>230055</v>
      </c>
      <c r="P58" s="9">
        <f t="shared" si="39"/>
        <v>1211513</v>
      </c>
      <c r="Q58" s="9">
        <v>1211513</v>
      </c>
      <c r="R58" s="9">
        <f t="shared" si="25"/>
        <v>1211513</v>
      </c>
      <c r="S58" s="9">
        <v>1443630</v>
      </c>
      <c r="T58" s="9">
        <v>146606</v>
      </c>
      <c r="U58" s="5">
        <v>100</v>
      </c>
      <c r="V58">
        <f t="shared" si="11"/>
        <v>0</v>
      </c>
      <c r="W58">
        <f t="shared" si="18"/>
        <v>0</v>
      </c>
      <c r="X58" s="32">
        <v>315638</v>
      </c>
      <c r="Y58" s="20">
        <v>315638</v>
      </c>
      <c r="Z58" s="26">
        <f t="shared" ref="Z58:Z59" si="49">J58+M58</f>
        <v>-44503</v>
      </c>
      <c r="AA58" s="7">
        <v>41061</v>
      </c>
      <c r="AB58" s="39">
        <f t="shared" si="20"/>
        <v>-2.9946752207667064E-2</v>
      </c>
      <c r="AC58" s="9">
        <f t="shared" si="41"/>
        <v>1441568</v>
      </c>
      <c r="AD58" s="9">
        <f t="shared" si="42"/>
        <v>12466</v>
      </c>
      <c r="AE58" s="9">
        <f t="shared" si="43"/>
        <v>-257</v>
      </c>
      <c r="AF58" s="26">
        <f>-1*('National Accnts T43'!C55-'National Accnts T43'!G55)</f>
        <v>-42441</v>
      </c>
      <c r="AG58" s="26">
        <f>'National Accnts T43'!H55-'National Accnts T43'!D55</f>
        <v>-2062</v>
      </c>
      <c r="AH58" s="26">
        <f t="shared" si="13"/>
        <v>-44503</v>
      </c>
      <c r="AI58" s="4">
        <f t="shared" si="30"/>
        <v>610.34372291883142</v>
      </c>
      <c r="AJ58" s="4">
        <f t="shared" si="31"/>
        <v>687.77612707051912</v>
      </c>
      <c r="AK58" s="5">
        <v>100</v>
      </c>
      <c r="AL58" s="5">
        <v>100</v>
      </c>
      <c r="AM58" s="5">
        <v>100</v>
      </c>
      <c r="AN58" s="5">
        <v>100</v>
      </c>
      <c r="AO58" s="4">
        <f t="shared" si="32"/>
        <v>0</v>
      </c>
      <c r="AP58" s="7">
        <v>41061</v>
      </c>
      <c r="AQ58" s="28">
        <f t="shared" si="33"/>
        <v>0</v>
      </c>
      <c r="AR58" s="9">
        <f t="shared" si="34"/>
        <v>0</v>
      </c>
      <c r="AS58" s="9">
        <f t="shared" si="14"/>
        <v>2</v>
      </c>
      <c r="AT58" s="9">
        <f t="shared" si="22"/>
        <v>2012</v>
      </c>
      <c r="AU58" s="4">
        <f t="shared" si="15"/>
        <v>162.54732077717097</v>
      </c>
      <c r="AV58" s="9">
        <f t="shared" si="23"/>
        <v>158.74766925805423</v>
      </c>
      <c r="AW58" s="9">
        <f t="shared" si="24"/>
        <v>142.87962726159182</v>
      </c>
      <c r="AX58" s="9">
        <f t="shared" si="45"/>
        <v>2012</v>
      </c>
      <c r="AY58" s="4">
        <f t="shared" si="46"/>
        <v>162.54732077717097</v>
      </c>
      <c r="AZ58" s="4">
        <f t="shared" si="47"/>
        <v>158.74766925805423</v>
      </c>
      <c r="BA58" s="4">
        <f t="shared" si="48"/>
        <v>142.87962726159182</v>
      </c>
    </row>
    <row r="59" spans="1:53" x14ac:dyDescent="0.25">
      <c r="A59" s="7">
        <v>41426</v>
      </c>
      <c r="B59" s="30">
        <v>1512354</v>
      </c>
      <c r="C59" s="31">
        <v>-2732</v>
      </c>
      <c r="D59" s="34">
        <f t="shared" si="27"/>
        <v>1492156.5135406218</v>
      </c>
      <c r="E59" s="34">
        <f t="shared" si="28"/>
        <v>-32517.486459378153</v>
      </c>
      <c r="F59" s="34">
        <v>319970</v>
      </c>
      <c r="G59" s="9">
        <v>1524674</v>
      </c>
      <c r="H59" s="9">
        <f t="shared" si="29"/>
        <v>-32656</v>
      </c>
      <c r="I59" s="9">
        <v>1492018</v>
      </c>
      <c r="J59" s="9">
        <f t="shared" si="35"/>
        <v>-34947</v>
      </c>
      <c r="K59" s="9">
        <f>I59+J59</f>
        <v>1457071</v>
      </c>
      <c r="L59" s="9">
        <v>1457071</v>
      </c>
      <c r="M59" s="9">
        <f t="shared" si="37"/>
        <v>-1962</v>
      </c>
      <c r="N59" s="9">
        <f t="shared" si="38"/>
        <v>1455109</v>
      </c>
      <c r="O59" s="9">
        <v>241837</v>
      </c>
      <c r="P59" s="9">
        <f t="shared" si="39"/>
        <v>1213272</v>
      </c>
      <c r="Q59" s="9">
        <v>1213272</v>
      </c>
      <c r="R59" s="9">
        <f t="shared" si="25"/>
        <v>1213272</v>
      </c>
      <c r="S59" s="9">
        <v>1485696</v>
      </c>
      <c r="T59" s="9">
        <v>129830</v>
      </c>
      <c r="U59" s="5">
        <v>90.3</v>
      </c>
      <c r="V59">
        <f t="shared" si="11"/>
        <v>-9.6999999999999975E-2</v>
      </c>
      <c r="W59">
        <f t="shared" si="18"/>
        <v>-32497.036999999993</v>
      </c>
      <c r="X59" s="32">
        <v>301597</v>
      </c>
      <c r="Y59" s="20">
        <v>335021</v>
      </c>
      <c r="Z59" s="9">
        <f t="shared" si="49"/>
        <v>-36909</v>
      </c>
      <c r="AA59" s="7">
        <v>41426</v>
      </c>
      <c r="AB59" s="39">
        <f t="shared" si="20"/>
        <v>-2.4207797863674465E-2</v>
      </c>
      <c r="AC59" s="9">
        <f t="shared" si="41"/>
        <v>1455109</v>
      </c>
      <c r="AD59" s="9">
        <f t="shared" si="42"/>
        <v>7494</v>
      </c>
      <c r="AE59" s="9">
        <f t="shared" si="43"/>
        <v>100</v>
      </c>
      <c r="AF59" s="9">
        <f>-1*('National Accnts T43'!C56-'National Accnts T43'!G56)</f>
        <v>-35620</v>
      </c>
      <c r="AG59" s="9">
        <f>'National Accnts T43'!H56-'National Accnts T43'!D56</f>
        <v>-2001</v>
      </c>
      <c r="AH59" s="9">
        <f t="shared" si="13"/>
        <v>-37621</v>
      </c>
      <c r="AI59" s="4">
        <f t="shared" si="30"/>
        <v>626.1983481257264</v>
      </c>
      <c r="AJ59" s="4">
        <f t="shared" si="31"/>
        <v>690.52848858466507</v>
      </c>
      <c r="AK59" s="5">
        <v>101.9</v>
      </c>
      <c r="AL59" s="5">
        <v>90</v>
      </c>
      <c r="AM59" s="5">
        <v>99.7</v>
      </c>
      <c r="AN59" s="5">
        <v>99.8</v>
      </c>
      <c r="AO59" s="4">
        <f t="shared" si="32"/>
        <v>-9.6999999999999975E-2</v>
      </c>
      <c r="AP59" s="7">
        <v>41426</v>
      </c>
      <c r="AQ59" s="28">
        <f t="shared" si="33"/>
        <v>-32497.036999999993</v>
      </c>
      <c r="AR59" s="9">
        <f t="shared" si="34"/>
        <v>-32656</v>
      </c>
      <c r="AS59" s="9">
        <f t="shared" si="14"/>
        <v>-32517.486459378153</v>
      </c>
      <c r="AT59" s="9">
        <f t="shared" si="22"/>
        <v>2013</v>
      </c>
      <c r="AU59" s="4">
        <f t="shared" si="15"/>
        <v>163.19780713795845</v>
      </c>
      <c r="AV59" s="9">
        <f t="shared" si="23"/>
        <v>158.97815555925359</v>
      </c>
      <c r="AW59" s="9">
        <f t="shared" si="24"/>
        <v>146.59114727051417</v>
      </c>
      <c r="AX59" s="9">
        <f t="shared" si="45"/>
        <v>2013</v>
      </c>
      <c r="AY59" s="4">
        <f t="shared" si="46"/>
        <v>163.19780713795845</v>
      </c>
      <c r="AZ59" s="4">
        <f t="shared" si="47"/>
        <v>158.97815555925359</v>
      </c>
      <c r="BA59" s="4">
        <f t="shared" si="48"/>
        <v>146.59114727051417</v>
      </c>
    </row>
    <row r="60" spans="1:53" x14ac:dyDescent="0.25">
      <c r="J60" s="9"/>
      <c r="L60" s="9"/>
      <c r="M60" s="9"/>
      <c r="N60" s="9"/>
      <c r="P60" s="9"/>
      <c r="AG60" s="9"/>
      <c r="AH60" s="9"/>
      <c r="AT60" s="9"/>
    </row>
    <row r="61" spans="1:53" x14ac:dyDescent="0.25">
      <c r="J61" s="9"/>
      <c r="L61" s="9"/>
      <c r="M61" s="9"/>
    </row>
  </sheetData>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AD60"/>
  <sheetViews>
    <sheetView topLeftCell="A8" zoomScale="90" zoomScaleNormal="90" workbookViewId="0">
      <pane xSplit="7380" topLeftCell="Z1" activePane="topRight"/>
      <selection activeCell="J13" sqref="A13:XFD13"/>
      <selection pane="topRight" activeCell="X63" sqref="X63"/>
    </sheetView>
  </sheetViews>
  <sheetFormatPr defaultRowHeight="15" x14ac:dyDescent="0.25"/>
  <cols>
    <col min="2" max="13" width="16.140625" customWidth="1"/>
    <col min="14" max="14" width="16.140625" style="52" customWidth="1"/>
    <col min="15" max="16" width="16.140625" customWidth="1"/>
    <col min="17" max="20" width="16.140625" style="52" customWidth="1"/>
    <col min="21" max="23" width="16.140625" customWidth="1"/>
    <col min="24" max="25" width="14.85546875" customWidth="1"/>
    <col min="26" max="26" width="18" customWidth="1"/>
    <col min="27" max="27" width="12.28515625" bestFit="1" customWidth="1"/>
    <col min="28" max="28" width="9.28515625" bestFit="1" customWidth="1"/>
  </cols>
  <sheetData>
    <row r="1" spans="1:30" ht="21" x14ac:dyDescent="0.35">
      <c r="A1" s="13" t="s">
        <v>414</v>
      </c>
      <c r="AA1" t="s">
        <v>406</v>
      </c>
      <c r="AB1" t="s">
        <v>407</v>
      </c>
    </row>
    <row r="2" spans="1:30" ht="188.25" customHeight="1" x14ac:dyDescent="0.35">
      <c r="A2" s="13"/>
    </row>
    <row r="3" spans="1:30" ht="32.25" customHeight="1" x14ac:dyDescent="0.35">
      <c r="A3" s="13" t="s">
        <v>424</v>
      </c>
      <c r="B3" t="s">
        <v>425</v>
      </c>
      <c r="C3" t="s">
        <v>425</v>
      </c>
      <c r="D3" t="s">
        <v>425</v>
      </c>
      <c r="E3" t="s">
        <v>268</v>
      </c>
      <c r="F3" t="s">
        <v>268</v>
      </c>
      <c r="G3" t="s">
        <v>425</v>
      </c>
      <c r="H3" t="s">
        <v>425</v>
      </c>
      <c r="I3" t="s">
        <v>268</v>
      </c>
      <c r="J3" t="s">
        <v>268</v>
      </c>
      <c r="K3" t="s">
        <v>268</v>
      </c>
      <c r="L3" t="s">
        <v>268</v>
      </c>
      <c r="M3" t="s">
        <v>268</v>
      </c>
      <c r="O3" t="s">
        <v>426</v>
      </c>
      <c r="P3" t="s">
        <v>543</v>
      </c>
      <c r="Q3" s="52" t="s">
        <v>545</v>
      </c>
      <c r="R3" s="52" t="s">
        <v>549</v>
      </c>
      <c r="S3" s="52" t="s">
        <v>550</v>
      </c>
      <c r="T3" s="52" t="s">
        <v>555</v>
      </c>
    </row>
    <row r="4" spans="1:30" ht="80.25" customHeight="1" x14ac:dyDescent="0.25">
      <c r="B4" s="40" t="s">
        <v>56</v>
      </c>
      <c r="C4" s="40" t="s">
        <v>396</v>
      </c>
      <c r="D4" s="40" t="s">
        <v>397</v>
      </c>
      <c r="E4" s="40" t="s">
        <v>419</v>
      </c>
      <c r="F4" s="40" t="s">
        <v>418</v>
      </c>
      <c r="G4" s="40" t="s">
        <v>58</v>
      </c>
      <c r="H4" s="40" t="s">
        <v>57</v>
      </c>
      <c r="I4" s="40" t="s">
        <v>417</v>
      </c>
      <c r="J4" s="40" t="s">
        <v>421</v>
      </c>
      <c r="K4" s="40" t="s">
        <v>416</v>
      </c>
      <c r="L4" s="40" t="s">
        <v>420</v>
      </c>
      <c r="M4" s="40" t="s">
        <v>422</v>
      </c>
      <c r="N4" s="40"/>
      <c r="O4" s="40" t="s">
        <v>423</v>
      </c>
      <c r="P4" s="40" t="s">
        <v>544</v>
      </c>
      <c r="Q4" s="40" t="s">
        <v>546</v>
      </c>
      <c r="R4" s="40" t="s">
        <v>547</v>
      </c>
      <c r="S4" s="40" t="s">
        <v>548</v>
      </c>
      <c r="T4" s="52" t="s">
        <v>68</v>
      </c>
      <c r="U4" s="40"/>
      <c r="V4" s="40"/>
      <c r="W4" s="40"/>
      <c r="X4" s="40" t="s">
        <v>402</v>
      </c>
      <c r="Y4" s="40" t="s">
        <v>403</v>
      </c>
      <c r="Z4" s="40"/>
      <c r="AA4" s="40" t="s">
        <v>404</v>
      </c>
      <c r="AB4" s="40" t="s">
        <v>405</v>
      </c>
      <c r="AC4" t="s">
        <v>412</v>
      </c>
      <c r="AD4" t="s">
        <v>413</v>
      </c>
    </row>
    <row r="5" spans="1:30" x14ac:dyDescent="0.25">
      <c r="A5" t="s">
        <v>0</v>
      </c>
      <c r="B5" s="29"/>
      <c r="C5" s="29"/>
      <c r="D5" s="29"/>
      <c r="E5" s="29"/>
      <c r="F5" s="29"/>
      <c r="G5" s="29"/>
      <c r="H5" s="49">
        <v>100</v>
      </c>
      <c r="I5" s="1"/>
      <c r="J5" s="1"/>
      <c r="K5" s="1"/>
      <c r="L5" s="1"/>
      <c r="M5" s="1"/>
      <c r="N5" s="52">
        <v>2005</v>
      </c>
      <c r="O5" s="50">
        <f>'Fig 4.8 Past National Accnts'!U51</f>
        <v>63.7</v>
      </c>
      <c r="P5" s="50">
        <f>O5</f>
        <v>63.7</v>
      </c>
      <c r="Q5" s="50">
        <f>'PC GDP projections'!B47</f>
        <v>1220250</v>
      </c>
      <c r="R5" s="50">
        <f>'Fig 4.8 Past National Accnts'!E51/1000</f>
        <v>-101.97930358874868</v>
      </c>
      <c r="S5" s="50">
        <f>R5</f>
        <v>-101.97930358874868</v>
      </c>
      <c r="T5" s="50">
        <f>'Fig 4.9 &amp; 10'!Q51</f>
        <v>4032965.7654366144</v>
      </c>
      <c r="U5" s="11"/>
      <c r="W5" s="1"/>
    </row>
    <row r="6" spans="1:30" x14ac:dyDescent="0.25">
      <c r="A6" t="s">
        <v>1</v>
      </c>
      <c r="B6" s="29"/>
      <c r="C6" s="29"/>
      <c r="D6" s="29"/>
      <c r="E6" s="29"/>
      <c r="F6" s="29"/>
      <c r="G6" s="29"/>
      <c r="H6" s="1">
        <v>111.02464332036317</v>
      </c>
      <c r="I6" s="1"/>
      <c r="J6" s="1"/>
      <c r="K6" s="1"/>
      <c r="L6" s="1"/>
      <c r="M6" s="1"/>
      <c r="N6" s="52">
        <f>N5+1</f>
        <v>2006</v>
      </c>
      <c r="O6">
        <f>'Fig 4.8 Past National Accnts'!U52</f>
        <v>70.599999999999994</v>
      </c>
      <c r="P6" s="57">
        <f>O6</f>
        <v>70.599999999999994</v>
      </c>
      <c r="Q6" s="50">
        <f>'PC GDP projections'!B48</f>
        <v>1256661</v>
      </c>
      <c r="R6" s="50">
        <f>'Fig 4.8 Past National Accnts'!E52/1000</f>
        <v>-84.740769953051583</v>
      </c>
      <c r="S6" s="50">
        <f t="shared" ref="S6:S13" si="0">R6</f>
        <v>-84.740769953051583</v>
      </c>
      <c r="T6" s="50">
        <f>'Fig 4.9 &amp; 10'!Q52</f>
        <v>4120081.2013639659</v>
      </c>
      <c r="U6" s="11"/>
      <c r="W6" s="1"/>
      <c r="AA6" t="s">
        <v>408</v>
      </c>
      <c r="AB6" t="s">
        <v>409</v>
      </c>
      <c r="AC6" t="s">
        <v>410</v>
      </c>
      <c r="AD6" t="s">
        <v>411</v>
      </c>
    </row>
    <row r="7" spans="1:30" x14ac:dyDescent="0.25">
      <c r="A7" t="s">
        <v>2</v>
      </c>
      <c r="B7">
        <v>0.77</v>
      </c>
      <c r="C7">
        <v>-1118.57</v>
      </c>
      <c r="D7">
        <v>-18.559999999999999</v>
      </c>
      <c r="E7">
        <f>CPI!D66/'Fig 4.8 Past National Accnts'!AK53</f>
        <v>1.1647294718105976</v>
      </c>
      <c r="F7">
        <f>E7*(D7+C7)</f>
        <v>-1324.4488242799848</v>
      </c>
      <c r="G7">
        <v>2.7268500000000002</v>
      </c>
      <c r="H7">
        <v>119.84435797665371</v>
      </c>
      <c r="I7" s="1"/>
      <c r="J7" s="1"/>
      <c r="K7" s="1"/>
      <c r="N7" s="52">
        <f t="shared" ref="N7:N60" si="1">N6+1</f>
        <v>2007</v>
      </c>
      <c r="O7">
        <f>'Fig 4.8 Past National Accnts'!U53</f>
        <v>75.7</v>
      </c>
      <c r="P7">
        <f>O7</f>
        <v>75.7</v>
      </c>
      <c r="Q7" s="50">
        <f>'PC GDP projections'!B49</f>
        <v>1304025</v>
      </c>
      <c r="R7" s="50">
        <f>'Fig 4.8 Past National Accnts'!E53/1000</f>
        <v>-71.036605487227902</v>
      </c>
      <c r="S7" s="50">
        <f t="shared" si="0"/>
        <v>-71.036605487227902</v>
      </c>
      <c r="T7" s="50">
        <f>'Fig 4.9 &amp; 10'!Q53</f>
        <v>4208638.3937673401</v>
      </c>
      <c r="U7" s="11"/>
      <c r="W7" s="10">
        <f>AA7+AB7</f>
        <v>-1324.448824279985</v>
      </c>
      <c r="X7" s="11">
        <f>(CPI!D66/100)*C7</f>
        <v>-1151.7029976303313</v>
      </c>
      <c r="Y7" s="48">
        <f>(CPI!D66/100)*D7</f>
        <v>-19.109763033175348</v>
      </c>
      <c r="Z7" t="s">
        <v>2</v>
      </c>
      <c r="AA7" s="11">
        <f>X7/('Fig 4.8 Past National Accnts'!AK53/100)</f>
        <v>-1302.8314452831803</v>
      </c>
      <c r="AB7" s="11">
        <f>Y7/('Fig 4.8 Past National Accnts'!AK53/100)</f>
        <v>-21.617378996804693</v>
      </c>
      <c r="AC7">
        <f>'Fig 4.8 Past National Accnts'!AD53</f>
        <v>-9447</v>
      </c>
      <c r="AD7">
        <f>'Fig 4.8 Past National Accnts'!AE53</f>
        <v>407</v>
      </c>
    </row>
    <row r="8" spans="1:30" x14ac:dyDescent="0.25">
      <c r="A8" t="s">
        <v>3</v>
      </c>
      <c r="B8">
        <v>-0.85</v>
      </c>
      <c r="C8">
        <v>-1424.11</v>
      </c>
      <c r="D8">
        <v>-17.72</v>
      </c>
      <c r="E8">
        <f>CPI!D67/'Fig 4.8 Past National Accnts'!AK54</f>
        <v>1.1656924985595114</v>
      </c>
      <c r="F8">
        <f t="shared" ref="F8:F60" si="2">E8*(D8+C8)</f>
        <v>-1680.7304151980602</v>
      </c>
      <c r="G8">
        <v>2.7043499999999998</v>
      </c>
      <c r="H8">
        <v>126.71854734111545</v>
      </c>
      <c r="I8" s="1"/>
      <c r="J8" s="1"/>
      <c r="K8" s="1"/>
      <c r="N8" s="52">
        <f t="shared" si="1"/>
        <v>2008</v>
      </c>
      <c r="O8">
        <f>'Fig 4.8 Past National Accnts'!U54</f>
        <v>79.900000000000006</v>
      </c>
      <c r="P8" s="52">
        <f t="shared" ref="P8:P13" si="3">O8</f>
        <v>79.900000000000006</v>
      </c>
      <c r="Q8" s="50">
        <f>'PC GDP projections'!B50</f>
        <v>1352242</v>
      </c>
      <c r="R8" s="50">
        <f>'Fig 4.8 Past National Accnts'!E54/1000</f>
        <v>-57.156788664745399</v>
      </c>
      <c r="S8" s="50">
        <f t="shared" si="0"/>
        <v>-57.156788664745399</v>
      </c>
      <c r="T8" s="50">
        <f>'Fig 4.9 &amp; 10'!Q54</f>
        <v>4298519.7015948836</v>
      </c>
      <c r="U8" s="11"/>
      <c r="W8" s="10">
        <f t="shared" ref="W8:W13" si="4">AA8+AB8</f>
        <v>-1680.7304151980604</v>
      </c>
      <c r="X8" s="11">
        <f>(CPI!D67/100)*C8</f>
        <v>-1515.6478761848339</v>
      </c>
      <c r="Y8" s="48">
        <f>(CPI!D67/100)*D8</f>
        <v>-18.858992890995257</v>
      </c>
      <c r="Z8" t="s">
        <v>3</v>
      </c>
      <c r="AA8" s="11">
        <f>X8/('Fig 4.8 Past National Accnts'!AK54/100)</f>
        <v>-1660.0743441235859</v>
      </c>
      <c r="AB8" s="11">
        <f>Y8/('Fig 4.8 Past National Accnts'!AK54/100)</f>
        <v>-20.656071074474543</v>
      </c>
      <c r="AC8">
        <f>'Fig 4.8 Past National Accnts'!AD54</f>
        <v>2137</v>
      </c>
      <c r="AD8">
        <f>'Fig 4.8 Past National Accnts'!AE54</f>
        <v>193</v>
      </c>
    </row>
    <row r="9" spans="1:30" x14ac:dyDescent="0.25">
      <c r="A9" t="s">
        <v>4</v>
      </c>
      <c r="B9">
        <v>-3.85</v>
      </c>
      <c r="C9">
        <v>-4222.43</v>
      </c>
      <c r="D9">
        <v>-18.88</v>
      </c>
      <c r="E9">
        <f>CPI!D68/'Fig 4.8 Past National Accnts'!AK55</f>
        <v>1.1625557273676594</v>
      </c>
      <c r="F9">
        <f t="shared" si="2"/>
        <v>-4930.759232041728</v>
      </c>
      <c r="G9">
        <v>2.7994599999999998</v>
      </c>
      <c r="H9">
        <v>135.66796368352789</v>
      </c>
      <c r="I9" s="1"/>
      <c r="J9" s="1"/>
      <c r="K9" s="1"/>
      <c r="N9" s="52">
        <f t="shared" si="1"/>
        <v>2009</v>
      </c>
      <c r="O9">
        <f>'Fig 4.8 Past National Accnts'!U55</f>
        <v>86</v>
      </c>
      <c r="P9" s="52">
        <f t="shared" si="3"/>
        <v>86</v>
      </c>
      <c r="Q9" s="50">
        <f>'PC GDP projections'!B51</f>
        <v>1375809</v>
      </c>
      <c r="R9" s="50">
        <f>'Fig 4.8 Past National Accnts'!E55/1000</f>
        <v>-42.565457216940352</v>
      </c>
      <c r="S9" s="50">
        <f t="shared" si="0"/>
        <v>-42.565457216940352</v>
      </c>
      <c r="T9" s="50">
        <f>'Fig 4.9 &amp; 10'!Q55</f>
        <v>4389740.2478017369</v>
      </c>
      <c r="U9" s="11"/>
      <c r="W9" s="10">
        <f t="shared" si="4"/>
        <v>-4930.759232041728</v>
      </c>
      <c r="X9" s="11">
        <f>(CPI!D68/100)*C9</f>
        <v>-4633.9168098341215</v>
      </c>
      <c r="Y9" s="48">
        <f>(CPI!D68/100)*D9</f>
        <v>-20.719905213270135</v>
      </c>
      <c r="Z9" t="s">
        <v>4</v>
      </c>
      <c r="AA9" s="11">
        <f>X9/('Fig 4.8 Past National Accnts'!AK55/100)</f>
        <v>-4908.8101799090264</v>
      </c>
      <c r="AB9" s="11">
        <f>Y9/('Fig 4.8 Past National Accnts'!AK55/100)</f>
        <v>-21.949052132701411</v>
      </c>
      <c r="AC9">
        <f>'Fig 4.8 Past National Accnts'!AD55</f>
        <v>6157</v>
      </c>
      <c r="AD9">
        <f>'Fig 4.8 Past National Accnts'!AE55</f>
        <v>-739</v>
      </c>
    </row>
    <row r="10" spans="1:30" x14ac:dyDescent="0.25">
      <c r="A10" t="s">
        <v>5</v>
      </c>
      <c r="B10">
        <v>16.95</v>
      </c>
      <c r="C10">
        <v>3056.9</v>
      </c>
      <c r="D10">
        <v>-17.420000000000002</v>
      </c>
      <c r="E10">
        <f>CPI!D69/'Fig 4.8 Past National Accnts'!AK56</f>
        <v>1.1684979607537567</v>
      </c>
      <c r="F10">
        <f t="shared" si="2"/>
        <v>3551.6261817518284</v>
      </c>
      <c r="G10">
        <v>3.8529800000000001</v>
      </c>
      <c r="H10">
        <v>129.70168612191958</v>
      </c>
      <c r="I10" s="1"/>
      <c r="J10" s="1"/>
      <c r="K10" s="1"/>
      <c r="N10" s="52">
        <f t="shared" si="1"/>
        <v>2010</v>
      </c>
      <c r="O10">
        <f>'Fig 4.8 Past National Accnts'!U56</f>
        <v>82.5</v>
      </c>
      <c r="P10" s="52">
        <f t="shared" si="3"/>
        <v>82.5</v>
      </c>
      <c r="Q10" s="50">
        <f>'PC GDP projections'!B52</f>
        <v>1402813</v>
      </c>
      <c r="R10" s="50">
        <f>'Fig 4.8 Past National Accnts'!E56/1000</f>
        <v>-53.072196078431325</v>
      </c>
      <c r="S10" s="50">
        <f t="shared" si="0"/>
        <v>-53.072196078431325</v>
      </c>
      <c r="T10" s="50">
        <f>'Fig 4.9 &amp; 10'!Q56</f>
        <v>4482919.7764036665</v>
      </c>
      <c r="U10" s="11"/>
      <c r="W10" s="10">
        <f t="shared" si="4"/>
        <v>3551.6261817518284</v>
      </c>
      <c r="X10" s="11">
        <f>(CPI!D69/100)*C10</f>
        <v>3432.6741409952601</v>
      </c>
      <c r="Y10" s="48">
        <f>(CPI!D69/100)*D10</f>
        <v>-19.561380331753554</v>
      </c>
      <c r="Z10" t="s">
        <v>5</v>
      </c>
      <c r="AA10" s="11">
        <f>X10/('Fig 4.8 Past National Accnts'!AK56/100)</f>
        <v>3571.9814162281587</v>
      </c>
      <c r="AB10" s="11">
        <f>Y10/('Fig 4.8 Past National Accnts'!AK56/100)</f>
        <v>-20.355234476330441</v>
      </c>
      <c r="AC10">
        <f>'Fig 4.8 Past National Accnts'!AD56</f>
        <v>-5867</v>
      </c>
      <c r="AD10">
        <f>'Fig 4.8 Past National Accnts'!AE56</f>
        <v>-1677</v>
      </c>
    </row>
    <row r="11" spans="1:30" x14ac:dyDescent="0.25">
      <c r="A11" t="s">
        <v>6</v>
      </c>
      <c r="B11">
        <v>-13.53</v>
      </c>
      <c r="C11">
        <v>-2958.31</v>
      </c>
      <c r="D11">
        <v>-29.6</v>
      </c>
      <c r="E11">
        <f>CPI!D70/'Fig 4.8 Past National Accnts'!AK57</f>
        <v>1.1791030009362842</v>
      </c>
      <c r="F11">
        <f t="shared" si="2"/>
        <v>-3523.0536475275326</v>
      </c>
      <c r="G11">
        <v>2.2121</v>
      </c>
      <c r="H11">
        <v>155.38261997405968</v>
      </c>
      <c r="I11" s="1"/>
      <c r="J11" s="1"/>
      <c r="K11" s="1"/>
      <c r="N11" s="52">
        <f t="shared" si="1"/>
        <v>2011</v>
      </c>
      <c r="O11">
        <f>'Fig 4.8 Past National Accnts'!U57</f>
        <v>99.6</v>
      </c>
      <c r="P11" s="52">
        <f t="shared" si="3"/>
        <v>99.6</v>
      </c>
      <c r="Q11" s="50">
        <f>'PC GDP projections'!B53</f>
        <v>1434226</v>
      </c>
      <c r="R11" s="50">
        <f>'Fig 4.8 Past National Accnts'!E57/1000</f>
        <v>-1.5148092835519928</v>
      </c>
      <c r="S11" s="50">
        <f t="shared" si="0"/>
        <v>-1.5148092835519928</v>
      </c>
      <c r="T11" s="50">
        <f>'Fig 4.9 &amp; 10'!Q57</f>
        <v>4578842.6129835565</v>
      </c>
      <c r="U11" s="11"/>
      <c r="W11" s="10">
        <f t="shared" si="4"/>
        <v>-3523.0536475275335</v>
      </c>
      <c r="X11" s="11">
        <f>(CPI!D70/100)*C11</f>
        <v>-3425.3654591232225</v>
      </c>
      <c r="Y11" s="48">
        <f>(CPI!D70/100)*D11</f>
        <v>-34.273222748815165</v>
      </c>
      <c r="Z11" t="s">
        <v>6</v>
      </c>
      <c r="AA11" s="11">
        <f>X11/('Fig 4.8 Past National Accnts'!AK57/100)</f>
        <v>-3488.1521986998196</v>
      </c>
      <c r="AB11" s="11">
        <f>Y11/('Fig 4.8 Past National Accnts'!AK57/100)</f>
        <v>-34.90144882771402</v>
      </c>
      <c r="AC11">
        <f>'Fig 4.8 Past National Accnts'!AD57</f>
        <v>-2494</v>
      </c>
      <c r="AD11">
        <f>'Fig 4.8 Past National Accnts'!AE57</f>
        <v>-314</v>
      </c>
    </row>
    <row r="12" spans="1:30" x14ac:dyDescent="0.25">
      <c r="A12" t="s">
        <v>7</v>
      </c>
      <c r="B12">
        <v>7.42</v>
      </c>
      <c r="C12">
        <v>121.31</v>
      </c>
      <c r="D12">
        <v>-7.89</v>
      </c>
      <c r="E12">
        <f>CPI!D71/'Fig 4.8 Past National Accnts'!AK58</f>
        <v>1.184537914691943</v>
      </c>
      <c r="F12">
        <f t="shared" si="2"/>
        <v>134.35029028436017</v>
      </c>
      <c r="G12">
        <v>2.1846800000000002</v>
      </c>
      <c r="H12">
        <v>147.47081712062257</v>
      </c>
      <c r="I12" s="1">
        <f>'Fig 4.8 Past National Accnts'!G58</f>
        <v>1486071</v>
      </c>
      <c r="J12" s="1">
        <f>'Fig 4.8 Past National Accnts'!Y58</f>
        <v>315638</v>
      </c>
      <c r="K12" s="1">
        <f>'Fig 4.8 Past National Accnts'!Z58</f>
        <v>-44503</v>
      </c>
      <c r="L12">
        <f>K12/I12</f>
        <v>-2.9946752207667064E-2</v>
      </c>
      <c r="M12">
        <f>J12/I12</f>
        <v>0.21239765798538562</v>
      </c>
      <c r="N12" s="52">
        <f t="shared" si="1"/>
        <v>2012</v>
      </c>
      <c r="O12">
        <f>'Fig 4.8 Past National Accnts'!U58</f>
        <v>100</v>
      </c>
      <c r="P12" s="52">
        <f t="shared" si="3"/>
        <v>100</v>
      </c>
      <c r="Q12" s="50">
        <f>'PC GDP projections'!B54</f>
        <v>1486071</v>
      </c>
      <c r="R12" s="50">
        <f>'Fig 4.8 Past National Accnts'!E58/1000</f>
        <v>2E-3</v>
      </c>
      <c r="S12" s="50">
        <f t="shared" si="0"/>
        <v>2E-3</v>
      </c>
      <c r="T12" s="50">
        <f>'Fig 4.9 &amp; 10'!Q58</f>
        <v>4677248.1594619546</v>
      </c>
      <c r="U12" s="11"/>
      <c r="W12" s="10">
        <f t="shared" si="4"/>
        <v>134.3502902843602</v>
      </c>
      <c r="X12" s="11">
        <f>(CPI!D71/100)*C12</f>
        <v>143.69629443127963</v>
      </c>
      <c r="Y12" s="48">
        <f>(CPI!D71/100)*D12</f>
        <v>-9.3460041469194302</v>
      </c>
      <c r="Z12" t="s">
        <v>7</v>
      </c>
      <c r="AA12" s="11">
        <f>X12/('Fig 4.8 Past National Accnts'!AK58/100)</f>
        <v>143.69629443127963</v>
      </c>
      <c r="AB12" s="11">
        <f>Y12/('Fig 4.8 Past National Accnts'!AK58/100)</f>
        <v>-9.3460041469194302</v>
      </c>
      <c r="AC12">
        <f>'Fig 4.8 Past National Accnts'!AD58</f>
        <v>12466</v>
      </c>
      <c r="AD12">
        <f>'Fig 4.8 Past National Accnts'!AE58</f>
        <v>-257</v>
      </c>
    </row>
    <row r="13" spans="1:30" x14ac:dyDescent="0.25">
      <c r="A13" t="s">
        <v>8</v>
      </c>
      <c r="B13">
        <v>9.2100000000000009</v>
      </c>
      <c r="C13">
        <v>13.65</v>
      </c>
      <c r="D13">
        <v>-7.7</v>
      </c>
      <c r="E13">
        <f>CPI!D72/'Fig 4.8 Past National Accnts'!AK59</f>
        <v>1.1889037203093824</v>
      </c>
      <c r="F13">
        <f t="shared" si="2"/>
        <v>7.0739771358408259</v>
      </c>
      <c r="G13">
        <v>2.24152</v>
      </c>
      <c r="H13">
        <v>139.55901426718549</v>
      </c>
      <c r="I13" s="1">
        <f>'Fig 4.8 Past National Accnts'!G59</f>
        <v>1524674</v>
      </c>
      <c r="J13" s="1">
        <f>'Fig 4.8 Past National Accnts'!Y59</f>
        <v>335021</v>
      </c>
      <c r="K13" s="1">
        <f>'Fig 4.8 Past National Accnts'!Z59</f>
        <v>-36909</v>
      </c>
      <c r="L13">
        <f t="shared" ref="L13:L60" si="5">K13/I13</f>
        <v>-2.4207797863674465E-2</v>
      </c>
      <c r="M13">
        <f t="shared" ref="M13:M60" si="6">J13/I13</f>
        <v>0.21973287404389397</v>
      </c>
      <c r="N13" s="52">
        <f t="shared" si="1"/>
        <v>2013</v>
      </c>
      <c r="O13">
        <f>'Fig 4.8 Past National Accnts'!U59</f>
        <v>90.3</v>
      </c>
      <c r="P13" s="52">
        <f t="shared" si="3"/>
        <v>90.3</v>
      </c>
      <c r="Q13" s="50">
        <f>'PC GDP projections'!B55</f>
        <v>1524674</v>
      </c>
      <c r="R13" s="50">
        <f>'Fig 4.8 Past National Accnts'!E59/1000</f>
        <v>-32.517486459378155</v>
      </c>
      <c r="S13" s="50">
        <f t="shared" si="0"/>
        <v>-32.517486459378155</v>
      </c>
      <c r="T13" s="50">
        <f>'Fig 4.9 &amp; 10'!Q59</f>
        <v>4777745.1562409978</v>
      </c>
      <c r="U13" s="11"/>
      <c r="W13" s="10">
        <f t="shared" si="4"/>
        <v>7.0739771358408259</v>
      </c>
      <c r="X13" s="11">
        <f>(CPI!D72/100)*C13</f>
        <v>16.53687796208531</v>
      </c>
      <c r="Y13" s="48">
        <f>(CPI!D72/100)*D13</f>
        <v>-9.328495260663507</v>
      </c>
      <c r="Z13" t="s">
        <v>8</v>
      </c>
      <c r="AA13" s="11">
        <f>X13/('Fig 4.8 Past National Accnts'!AK59/100)</f>
        <v>16.228535782223069</v>
      </c>
      <c r="AB13" s="11">
        <f>Y13/('Fig 4.8 Past National Accnts'!AK59/100)</f>
        <v>-9.1545586463822435</v>
      </c>
      <c r="AC13">
        <f>'Fig 4.8 Past National Accnts'!AD59</f>
        <v>7494</v>
      </c>
      <c r="AD13">
        <f>'Fig 4.8 Past National Accnts'!AE59</f>
        <v>100</v>
      </c>
    </row>
    <row r="14" spans="1:30" x14ac:dyDescent="0.25">
      <c r="A14" t="s">
        <v>9</v>
      </c>
      <c r="B14">
        <v>8.48</v>
      </c>
      <c r="C14">
        <v>70.77</v>
      </c>
      <c r="D14">
        <v>-7.5</v>
      </c>
      <c r="E14">
        <f>E13</f>
        <v>1.1889037203093824</v>
      </c>
      <c r="F14">
        <f t="shared" si="2"/>
        <v>75.221938383974617</v>
      </c>
      <c r="G14">
        <v>2.27738</v>
      </c>
      <c r="H14">
        <v>131.64721141374841</v>
      </c>
      <c r="I14">
        <f>I13*(1+G14/100)</f>
        <v>1559396.6207411999</v>
      </c>
      <c r="J14">
        <f>(1+B14/100)*J13</f>
        <v>363430.78080000001</v>
      </c>
      <c r="K14">
        <f>K13+F14</f>
        <v>-36833.778061616023</v>
      </c>
      <c r="L14">
        <f t="shared" si="5"/>
        <v>-2.3620532180009781E-2</v>
      </c>
      <c r="M14">
        <f t="shared" si="6"/>
        <v>0.23305859200031934</v>
      </c>
      <c r="N14" s="52">
        <f t="shared" si="1"/>
        <v>2014</v>
      </c>
      <c r="O14" s="51">
        <f>O13+(O$18-O$13)/5</f>
        <v>84.98</v>
      </c>
      <c r="P14" s="52">
        <f>P13-(P$13-P$6)/17</f>
        <v>89.141176470588235</v>
      </c>
      <c r="Q14" s="50">
        <f>'PC GDP projections'!B56</f>
        <v>1602439.8214356946</v>
      </c>
      <c r="R14" s="52">
        <f>M14*Q14*(O14/100-1)/1000</f>
        <v>-56.094047756066729</v>
      </c>
      <c r="S14" s="52">
        <f>M14*Q14*(P14/100-1)/1000</f>
        <v>-40.553619549502308</v>
      </c>
      <c r="U14" s="11"/>
      <c r="Z14" t="s">
        <v>415</v>
      </c>
      <c r="AA14" s="11">
        <f>SUM(AA7:AA13)</f>
        <v>-7627.9619215739503</v>
      </c>
      <c r="AB14" s="11">
        <f t="shared" ref="AB14:AD14" si="7">SUM(AB7:AB13)</f>
        <v>-137.97974830132677</v>
      </c>
      <c r="AC14" s="11">
        <f t="shared" si="7"/>
        <v>10446</v>
      </c>
      <c r="AD14" s="11">
        <f t="shared" si="7"/>
        <v>-2287</v>
      </c>
    </row>
    <row r="15" spans="1:30" x14ac:dyDescent="0.25">
      <c r="A15" t="s">
        <v>10</v>
      </c>
      <c r="B15">
        <v>6.56</v>
      </c>
      <c r="C15">
        <v>150.16</v>
      </c>
      <c r="D15">
        <v>-7.47</v>
      </c>
      <c r="E15">
        <f t="shared" ref="E15:E60" si="8">E14</f>
        <v>1.1889037203093824</v>
      </c>
      <c r="F15">
        <f t="shared" si="2"/>
        <v>169.64467185094577</v>
      </c>
      <c r="G15">
        <v>2.3365200000000002</v>
      </c>
      <c r="H15">
        <v>123.73540856031131</v>
      </c>
      <c r="I15">
        <f t="shared" ref="I15:I60" si="9">I14*(1+G15/100)</f>
        <v>1595832.2346641421</v>
      </c>
      <c r="J15">
        <f t="shared" ref="J15:J60" si="10">(1+B15/100)*J14</f>
        <v>387271.84002047998</v>
      </c>
      <c r="K15">
        <f t="shared" ref="K15:K60" si="11">K14+F15</f>
        <v>-36664.133389765077</v>
      </c>
      <c r="L15">
        <f t="shared" si="5"/>
        <v>-2.2974929690827674E-2</v>
      </c>
      <c r="M15">
        <f t="shared" si="6"/>
        <v>0.24267703810481367</v>
      </c>
      <c r="N15" s="52">
        <f t="shared" si="1"/>
        <v>2015</v>
      </c>
      <c r="O15" s="51">
        <f>O14+(O$18-O$13)/5</f>
        <v>79.660000000000011</v>
      </c>
      <c r="P15" s="52">
        <f t="shared" ref="P15:P29" si="12">P14-(P$13-P$6)/17</f>
        <v>87.982352941176472</v>
      </c>
      <c r="Q15" s="50">
        <f>'PC GDP projections'!B57</f>
        <v>1656166.2690868441</v>
      </c>
      <c r="R15" s="52">
        <f t="shared" ref="R15:R60" si="13">M15*Q15*(O15/100-1)/1000</f>
        <v>-81.749210942508711</v>
      </c>
      <c r="S15" s="52">
        <f t="shared" ref="S15:S60" si="14">M15*Q15*(P15/100-1)/1000</f>
        <v>-48.300548891071031</v>
      </c>
      <c r="U15" s="11"/>
    </row>
    <row r="16" spans="1:30" x14ac:dyDescent="0.25">
      <c r="A16" t="s">
        <v>11</v>
      </c>
      <c r="B16">
        <v>6.3</v>
      </c>
      <c r="C16">
        <v>56.35</v>
      </c>
      <c r="D16">
        <v>-7.48</v>
      </c>
      <c r="E16">
        <f t="shared" si="8"/>
        <v>1.1889037203093824</v>
      </c>
      <c r="F16">
        <f t="shared" si="2"/>
        <v>58.101724811519524</v>
      </c>
      <c r="G16">
        <v>2.4441799999999998</v>
      </c>
      <c r="H16">
        <v>115.82360570687422</v>
      </c>
      <c r="I16">
        <f t="shared" si="9"/>
        <v>1634837.246977356</v>
      </c>
      <c r="J16">
        <f t="shared" si="10"/>
        <v>411669.96594177018</v>
      </c>
      <c r="K16">
        <f t="shared" si="11"/>
        <v>-36606.03166495356</v>
      </c>
      <c r="L16">
        <f t="shared" si="5"/>
        <v>-2.2391239086725179E-2</v>
      </c>
      <c r="M16">
        <f t="shared" si="6"/>
        <v>0.25181097794468843</v>
      </c>
      <c r="N16" s="52">
        <f t="shared" si="1"/>
        <v>2016</v>
      </c>
      <c r="O16" s="51">
        <f>O15+(O$18-O$13)/5</f>
        <v>74.340000000000018</v>
      </c>
      <c r="P16" s="52">
        <f t="shared" si="12"/>
        <v>86.82352941176471</v>
      </c>
      <c r="Q16" s="50">
        <f>'PC GDP projections'!B58</f>
        <v>1709634.6183098555</v>
      </c>
      <c r="R16" s="52">
        <f t="shared" si="13"/>
        <v>-110.46752274126165</v>
      </c>
      <c r="S16" s="52">
        <f t="shared" si="14"/>
        <v>-56.725333762877938</v>
      </c>
      <c r="U16" s="11"/>
    </row>
    <row r="17" spans="1:22" x14ac:dyDescent="0.25">
      <c r="A17" t="s">
        <v>12</v>
      </c>
      <c r="B17">
        <v>6.3</v>
      </c>
      <c r="C17">
        <v>-65.88</v>
      </c>
      <c r="D17">
        <v>-7.53</v>
      </c>
      <c r="E17">
        <f t="shared" si="8"/>
        <v>1.1889037203093824</v>
      </c>
      <c r="F17">
        <f t="shared" si="2"/>
        <v>-87.277422107911761</v>
      </c>
      <c r="G17">
        <v>2.5703999999999998</v>
      </c>
      <c r="H17">
        <v>107.91180285343714</v>
      </c>
      <c r="I17">
        <f t="shared" si="9"/>
        <v>1676859.103573662</v>
      </c>
      <c r="J17">
        <f t="shared" si="10"/>
        <v>437605.17379610165</v>
      </c>
      <c r="K17">
        <f t="shared" si="11"/>
        <v>-36693.309087061469</v>
      </c>
      <c r="L17">
        <f t="shared" si="5"/>
        <v>-2.1882165895072522E-2</v>
      </c>
      <c r="M17">
        <f t="shared" si="6"/>
        <v>0.26096716943212056</v>
      </c>
      <c r="N17" s="52">
        <f t="shared" si="1"/>
        <v>2017</v>
      </c>
      <c r="O17" s="51">
        <f>O16+(O$18-O$13)/5</f>
        <v>69.020000000000024</v>
      </c>
      <c r="P17" s="52">
        <f t="shared" si="12"/>
        <v>85.664705882352948</v>
      </c>
      <c r="Q17" s="50">
        <f>'PC GDP projections'!B59</f>
        <v>1762346.1945858747</v>
      </c>
      <c r="R17" s="52">
        <f t="shared" si="13"/>
        <v>-142.48151146817671</v>
      </c>
      <c r="S17" s="52">
        <f t="shared" si="14"/>
        <v>-65.930095972343992</v>
      </c>
      <c r="U17" s="11"/>
    </row>
    <row r="18" spans="1:22" x14ac:dyDescent="0.25">
      <c r="A18" t="s">
        <v>13</v>
      </c>
      <c r="B18">
        <v>6.76</v>
      </c>
      <c r="C18">
        <v>-231.26</v>
      </c>
      <c r="D18">
        <v>-6.06</v>
      </c>
      <c r="E18">
        <f t="shared" si="8"/>
        <v>1.1889037203093824</v>
      </c>
      <c r="F18">
        <f t="shared" si="2"/>
        <v>-282.15063090382262</v>
      </c>
      <c r="G18">
        <v>2.70418</v>
      </c>
      <c r="H18" s="50">
        <v>100.00000000000004</v>
      </c>
      <c r="I18">
        <f t="shared" si="9"/>
        <v>1722204.39208068</v>
      </c>
      <c r="J18">
        <f t="shared" si="10"/>
        <v>467187.28354471817</v>
      </c>
      <c r="K18">
        <f t="shared" si="11"/>
        <v>-36975.459717965292</v>
      </c>
      <c r="L18">
        <f t="shared" si="5"/>
        <v>-2.1469844048704008E-2</v>
      </c>
      <c r="M18">
        <f t="shared" si="6"/>
        <v>0.27127284409040797</v>
      </c>
      <c r="N18" s="52">
        <f t="shared" si="1"/>
        <v>2018</v>
      </c>
      <c r="O18" s="51">
        <f>O5</f>
        <v>63.7</v>
      </c>
      <c r="P18" s="52">
        <f t="shared" si="12"/>
        <v>84.505882352941185</v>
      </c>
      <c r="Q18" s="50">
        <f>'PC GDP projections'!B60</f>
        <v>1813784.6785773528</v>
      </c>
      <c r="R18" s="52">
        <f t="shared" si="13"/>
        <v>-178.60708178207844</v>
      </c>
      <c r="S18" s="52">
        <f t="shared" si="14"/>
        <v>-76.235788918164687</v>
      </c>
      <c r="U18" s="11"/>
    </row>
    <row r="19" spans="1:22" x14ac:dyDescent="0.25">
      <c r="A19" t="s">
        <v>14</v>
      </c>
      <c r="B19">
        <v>0.88</v>
      </c>
      <c r="C19">
        <v>-948.7</v>
      </c>
      <c r="D19">
        <v>-17.71</v>
      </c>
      <c r="E19">
        <f t="shared" si="8"/>
        <v>1.1889037203093824</v>
      </c>
      <c r="F19">
        <f t="shared" si="2"/>
        <v>-1148.9684443441904</v>
      </c>
      <c r="G19">
        <v>2.67265</v>
      </c>
      <c r="H19">
        <v>100</v>
      </c>
      <c r="I19">
        <f t="shared" si="9"/>
        <v>1768232.8877656246</v>
      </c>
      <c r="J19">
        <f t="shared" si="10"/>
        <v>471298.53163991164</v>
      </c>
      <c r="K19">
        <f t="shared" si="11"/>
        <v>-38124.428162309479</v>
      </c>
      <c r="L19">
        <f t="shared" si="5"/>
        <v>-2.1560750524487918E-2</v>
      </c>
      <c r="M19">
        <f t="shared" si="6"/>
        <v>0.26653645846133661</v>
      </c>
      <c r="N19" s="52">
        <f t="shared" si="1"/>
        <v>2019</v>
      </c>
      <c r="O19" s="8">
        <f>O18</f>
        <v>63.7</v>
      </c>
      <c r="P19" s="52">
        <f t="shared" si="12"/>
        <v>83.347058823529423</v>
      </c>
      <c r="Q19" s="50">
        <f>'PC GDP projections'!B61</f>
        <v>1865051.5653904283</v>
      </c>
      <c r="R19" s="52">
        <f t="shared" si="13"/>
        <v>-180.44883878855799</v>
      </c>
      <c r="S19" s="52">
        <f t="shared" si="14"/>
        <v>-82.782476520889247</v>
      </c>
      <c r="U19" s="11"/>
      <c r="V19" s="8"/>
    </row>
    <row r="20" spans="1:22" x14ac:dyDescent="0.25">
      <c r="A20" t="s">
        <v>15</v>
      </c>
      <c r="B20">
        <v>1.42</v>
      </c>
      <c r="C20">
        <v>-1061.47</v>
      </c>
      <c r="D20">
        <v>-18.239999999999998</v>
      </c>
      <c r="E20">
        <f t="shared" si="8"/>
        <v>1.1889037203093824</v>
      </c>
      <c r="F20">
        <f t="shared" si="2"/>
        <v>-1283.6712358552434</v>
      </c>
      <c r="G20">
        <v>2.6835100000000001</v>
      </c>
      <c r="H20">
        <v>100</v>
      </c>
      <c r="I20">
        <f t="shared" si="9"/>
        <v>1815683.594132104</v>
      </c>
      <c r="J20">
        <f t="shared" si="10"/>
        <v>477990.97078919836</v>
      </c>
      <c r="K20">
        <f t="shared" si="11"/>
        <v>-39408.099398164726</v>
      </c>
      <c r="L20">
        <f t="shared" si="5"/>
        <v>-2.1704276849514512E-2</v>
      </c>
      <c r="M20">
        <f t="shared" si="6"/>
        <v>0.26325675482995037</v>
      </c>
      <c r="N20" s="52">
        <f t="shared" si="1"/>
        <v>2020</v>
      </c>
      <c r="O20" s="8">
        <f>O19</f>
        <v>63.7</v>
      </c>
      <c r="P20" s="52">
        <f t="shared" si="12"/>
        <v>82.188235294117661</v>
      </c>
      <c r="Q20" s="50">
        <f>'PC GDP projections'!B62</f>
        <v>1916787.3349930122</v>
      </c>
      <c r="R20" s="52">
        <f t="shared" si="13"/>
        <v>-183.17241850391559</v>
      </c>
      <c r="S20" s="52">
        <f t="shared" si="14"/>
        <v>-89.879449559205312</v>
      </c>
      <c r="U20" s="11"/>
      <c r="V20" s="8"/>
    </row>
    <row r="21" spans="1:22" x14ac:dyDescent="0.25">
      <c r="A21" t="s">
        <v>16</v>
      </c>
      <c r="B21">
        <v>1.7</v>
      </c>
      <c r="C21">
        <v>-1133</v>
      </c>
      <c r="D21">
        <v>-18.61</v>
      </c>
      <c r="E21">
        <f t="shared" si="8"/>
        <v>1.1889037203093824</v>
      </c>
      <c r="F21">
        <f t="shared" si="2"/>
        <v>-1369.1534133454877</v>
      </c>
      <c r="G21">
        <v>2.6543199999999998</v>
      </c>
      <c r="H21">
        <v>100</v>
      </c>
      <c r="I21">
        <f t="shared" si="9"/>
        <v>1863877.6469078714</v>
      </c>
      <c r="J21">
        <f t="shared" si="10"/>
        <v>486116.81729261467</v>
      </c>
      <c r="K21">
        <f t="shared" si="11"/>
        <v>-40777.25281151021</v>
      </c>
      <c r="L21">
        <f t="shared" si="5"/>
        <v>-2.1877644640010949E-2</v>
      </c>
      <c r="M21">
        <f t="shared" si="6"/>
        <v>0.26080940350299864</v>
      </c>
      <c r="N21" s="52">
        <f t="shared" si="1"/>
        <v>2021</v>
      </c>
      <c r="O21" s="8">
        <f t="shared" ref="O21:P60" si="15">O20</f>
        <v>63.7</v>
      </c>
      <c r="P21" s="52">
        <f t="shared" si="12"/>
        <v>81.029411764705898</v>
      </c>
      <c r="Q21" s="50">
        <f>'PC GDP projections'!B63</f>
        <v>1968796.1686777077</v>
      </c>
      <c r="R21" s="52">
        <f t="shared" si="13"/>
        <v>-186.39344123697137</v>
      </c>
      <c r="S21" s="52">
        <f t="shared" si="14"/>
        <v>-97.410281638183818</v>
      </c>
      <c r="U21" s="11"/>
      <c r="V21" s="8"/>
    </row>
    <row r="22" spans="1:22" x14ac:dyDescent="0.25">
      <c r="A22" t="s">
        <v>17</v>
      </c>
      <c r="B22">
        <v>1.9</v>
      </c>
      <c r="C22">
        <v>-1199.9100000000001</v>
      </c>
      <c r="D22">
        <v>-19.18</v>
      </c>
      <c r="E22">
        <f t="shared" si="8"/>
        <v>1.1889037203093824</v>
      </c>
      <c r="F22">
        <f t="shared" si="2"/>
        <v>-1449.3806363919653</v>
      </c>
      <c r="G22">
        <v>2.6583800000000002</v>
      </c>
      <c r="H22">
        <v>100</v>
      </c>
      <c r="I22">
        <f t="shared" si="9"/>
        <v>1913426.597497741</v>
      </c>
      <c r="J22">
        <f t="shared" si="10"/>
        <v>495353.03682117432</v>
      </c>
      <c r="K22">
        <f t="shared" si="11"/>
        <v>-42226.633447902175</v>
      </c>
      <c r="L22">
        <f t="shared" si="5"/>
        <v>-2.2068593330480255E-2</v>
      </c>
      <c r="M22">
        <f t="shared" si="6"/>
        <v>0.25888269634642158</v>
      </c>
      <c r="N22" s="52">
        <f t="shared" si="1"/>
        <v>2022</v>
      </c>
      <c r="O22" s="8">
        <f t="shared" si="15"/>
        <v>63.7</v>
      </c>
      <c r="P22" s="52">
        <f t="shared" si="12"/>
        <v>79.870588235294136</v>
      </c>
      <c r="Q22" s="50">
        <f>'PC GDP projections'!B64</f>
        <v>2021095.5921678098</v>
      </c>
      <c r="R22" s="52">
        <f t="shared" si="13"/>
        <v>-189.93128356016007</v>
      </c>
      <c r="S22" s="52">
        <f t="shared" si="14"/>
        <v>-105.32245217029123</v>
      </c>
      <c r="U22" s="11"/>
      <c r="V22" s="8"/>
    </row>
    <row r="23" spans="1:22" x14ac:dyDescent="0.25">
      <c r="A23" t="s">
        <v>18</v>
      </c>
      <c r="B23">
        <v>2</v>
      </c>
      <c r="C23">
        <v>-1240.6400000000001</v>
      </c>
      <c r="D23">
        <v>-19.47</v>
      </c>
      <c r="E23">
        <f t="shared" si="8"/>
        <v>1.1889037203093824</v>
      </c>
      <c r="F23">
        <f t="shared" si="2"/>
        <v>-1498.1494669990559</v>
      </c>
      <c r="G23">
        <v>2.6062699999999999</v>
      </c>
      <c r="H23">
        <v>100</v>
      </c>
      <c r="I23">
        <f t="shared" si="9"/>
        <v>1963295.6608803454</v>
      </c>
      <c r="J23">
        <f t="shared" si="10"/>
        <v>505260.09755759779</v>
      </c>
      <c r="K23">
        <f t="shared" si="11"/>
        <v>-43724.782914901232</v>
      </c>
      <c r="L23">
        <f t="shared" si="5"/>
        <v>-2.2271114731285537E-2</v>
      </c>
      <c r="M23">
        <f t="shared" si="6"/>
        <v>0.2573530353197227</v>
      </c>
      <c r="N23" s="52">
        <f t="shared" si="1"/>
        <v>2023</v>
      </c>
      <c r="O23" s="8">
        <f t="shared" si="15"/>
        <v>63.7</v>
      </c>
      <c r="P23" s="52">
        <f t="shared" si="12"/>
        <v>78.711764705882374</v>
      </c>
      <c r="Q23" s="50">
        <f>'PC GDP projections'!B65</f>
        <v>2073818.7787203228</v>
      </c>
      <c r="R23" s="52">
        <f t="shared" si="13"/>
        <v>-193.73439133863772</v>
      </c>
      <c r="S23" s="52">
        <f t="shared" si="14"/>
        <v>-113.61606907381775</v>
      </c>
      <c r="U23" s="11"/>
      <c r="V23" s="8"/>
    </row>
    <row r="24" spans="1:22" x14ac:dyDescent="0.25">
      <c r="A24" t="s">
        <v>19</v>
      </c>
      <c r="B24">
        <v>2.06</v>
      </c>
      <c r="C24">
        <v>-1283.21</v>
      </c>
      <c r="D24">
        <v>-19.91</v>
      </c>
      <c r="E24">
        <f t="shared" si="8"/>
        <v>1.1889037203093824</v>
      </c>
      <c r="F24">
        <f t="shared" si="2"/>
        <v>-1549.2842160095624</v>
      </c>
      <c r="G24">
        <v>2.5807799999999999</v>
      </c>
      <c r="H24">
        <v>100</v>
      </c>
      <c r="I24">
        <f t="shared" si="9"/>
        <v>2013964.0026372131</v>
      </c>
      <c r="J24">
        <f t="shared" si="10"/>
        <v>515668.45556728431</v>
      </c>
      <c r="K24">
        <f t="shared" si="11"/>
        <v>-45274.067130910793</v>
      </c>
      <c r="L24">
        <f t="shared" si="5"/>
        <v>-2.248007763377401E-2</v>
      </c>
      <c r="M24">
        <f t="shared" si="6"/>
        <v>0.25604651070825252</v>
      </c>
      <c r="N24" s="52">
        <f t="shared" si="1"/>
        <v>2024</v>
      </c>
      <c r="O24" s="8">
        <f t="shared" si="15"/>
        <v>63.7</v>
      </c>
      <c r="P24" s="52">
        <f t="shared" si="12"/>
        <v>77.552941176470611</v>
      </c>
      <c r="Q24" s="50">
        <f>'PC GDP projections'!B66</f>
        <v>2127214.6168075642</v>
      </c>
      <c r="R24" s="52">
        <f t="shared" si="13"/>
        <v>-197.7137144985044</v>
      </c>
      <c r="S24" s="52">
        <f t="shared" si="14"/>
        <v>-122.26147051147174</v>
      </c>
      <c r="U24" s="11"/>
      <c r="V24" s="8"/>
    </row>
    <row r="25" spans="1:22" x14ac:dyDescent="0.25">
      <c r="A25" t="s">
        <v>20</v>
      </c>
      <c r="B25">
        <v>2.08</v>
      </c>
      <c r="C25">
        <v>-1319.67</v>
      </c>
      <c r="D25">
        <v>-20.329999999999998</v>
      </c>
      <c r="E25">
        <f t="shared" si="8"/>
        <v>1.1889037203093824</v>
      </c>
      <c r="F25">
        <f t="shared" si="2"/>
        <v>-1593.1309852145723</v>
      </c>
      <c r="G25">
        <v>2.54819</v>
      </c>
      <c r="H25">
        <v>100</v>
      </c>
      <c r="I25">
        <f t="shared" si="9"/>
        <v>2065283.6319560141</v>
      </c>
      <c r="J25">
        <f t="shared" si="10"/>
        <v>526394.35944308375</v>
      </c>
      <c r="K25">
        <f t="shared" si="11"/>
        <v>-46867.198116125364</v>
      </c>
      <c r="L25">
        <f t="shared" si="5"/>
        <v>-2.2692862806324477E-2</v>
      </c>
      <c r="M25">
        <f t="shared" si="6"/>
        <v>0.25487751478693499</v>
      </c>
      <c r="N25" s="52">
        <f t="shared" si="1"/>
        <v>2025</v>
      </c>
      <c r="O25" s="8">
        <f t="shared" si="15"/>
        <v>63.7</v>
      </c>
      <c r="P25" s="52">
        <f t="shared" si="12"/>
        <v>76.394117647058849</v>
      </c>
      <c r="Q25" s="50">
        <f>'PC GDP projections'!B67</f>
        <v>2181636.8235199852</v>
      </c>
      <c r="R25" s="52">
        <f t="shared" si="13"/>
        <v>-201.84621234395658</v>
      </c>
      <c r="S25" s="52">
        <f t="shared" si="14"/>
        <v>-131.26054936579112</v>
      </c>
      <c r="U25" s="11"/>
      <c r="V25" s="8"/>
    </row>
    <row r="26" spans="1:22" x14ac:dyDescent="0.25">
      <c r="A26" t="s">
        <v>21</v>
      </c>
      <c r="B26">
        <v>2.11</v>
      </c>
      <c r="C26">
        <v>-1363.35</v>
      </c>
      <c r="D26">
        <v>-20.93</v>
      </c>
      <c r="E26">
        <f t="shared" si="8"/>
        <v>1.1889037203093824</v>
      </c>
      <c r="F26">
        <f t="shared" si="2"/>
        <v>-1645.7756419498719</v>
      </c>
      <c r="G26">
        <v>2.5456799999999999</v>
      </c>
      <c r="H26">
        <v>100</v>
      </c>
      <c r="I26">
        <f t="shared" si="9"/>
        <v>2117859.144317992</v>
      </c>
      <c r="J26">
        <f t="shared" si="10"/>
        <v>537501.28042733273</v>
      </c>
      <c r="K26">
        <f t="shared" si="11"/>
        <v>-48512.973758075233</v>
      </c>
      <c r="L26">
        <f t="shared" si="5"/>
        <v>-2.2906610143658881E-2</v>
      </c>
      <c r="M26">
        <f t="shared" si="6"/>
        <v>0.25379463118186868</v>
      </c>
      <c r="N26" s="52">
        <f t="shared" si="1"/>
        <v>2026</v>
      </c>
      <c r="O26" s="8">
        <f t="shared" si="15"/>
        <v>63.7</v>
      </c>
      <c r="P26" s="52">
        <f t="shared" si="12"/>
        <v>75.235294117647086</v>
      </c>
      <c r="Q26" s="50">
        <f>'PC GDP projections'!B68</f>
        <v>2236927.2754279575</v>
      </c>
      <c r="R26" s="52">
        <f t="shared" si="13"/>
        <v>-206.08240822378798</v>
      </c>
      <c r="S26" s="52">
        <f t="shared" si="14"/>
        <v>-140.59422113468585</v>
      </c>
      <c r="U26" s="11"/>
      <c r="V26" s="8"/>
    </row>
    <row r="27" spans="1:22" x14ac:dyDescent="0.25">
      <c r="A27" t="s">
        <v>22</v>
      </c>
      <c r="B27">
        <v>2.12</v>
      </c>
      <c r="C27">
        <v>-1402.76</v>
      </c>
      <c r="D27">
        <v>-21.49</v>
      </c>
      <c r="E27">
        <f t="shared" si="8"/>
        <v>1.1889037203093824</v>
      </c>
      <c r="F27">
        <f t="shared" si="2"/>
        <v>-1693.2961236506378</v>
      </c>
      <c r="G27">
        <v>2.5335899999999998</v>
      </c>
      <c r="H27">
        <v>100</v>
      </c>
      <c r="I27">
        <f t="shared" si="9"/>
        <v>2171517.0118125184</v>
      </c>
      <c r="J27">
        <f t="shared" si="10"/>
        <v>548896.30757239228</v>
      </c>
      <c r="K27">
        <f t="shared" si="11"/>
        <v>-50206.269881725872</v>
      </c>
      <c r="L27">
        <f t="shared" si="5"/>
        <v>-2.3120366825871552E-2</v>
      </c>
      <c r="M27">
        <f t="shared" si="6"/>
        <v>0.25277089913941791</v>
      </c>
      <c r="N27" s="52">
        <f t="shared" si="1"/>
        <v>2027</v>
      </c>
      <c r="O27" s="8">
        <f t="shared" si="15"/>
        <v>63.7</v>
      </c>
      <c r="P27" s="52">
        <f t="shared" si="12"/>
        <v>74.076470588235324</v>
      </c>
      <c r="Q27" s="50">
        <f>'PC GDP projections'!B69</f>
        <v>2292987.7125873547</v>
      </c>
      <c r="R27" s="52">
        <f t="shared" si="13"/>
        <v>-210.39500539496242</v>
      </c>
      <c r="S27" s="52">
        <f t="shared" si="14"/>
        <v>-150.25292315274646</v>
      </c>
      <c r="U27" s="11"/>
      <c r="V27" s="8"/>
    </row>
    <row r="28" spans="1:22" x14ac:dyDescent="0.25">
      <c r="A28" t="s">
        <v>23</v>
      </c>
      <c r="B28">
        <v>2.13</v>
      </c>
      <c r="C28">
        <v>-1440.92</v>
      </c>
      <c r="D28">
        <v>-22.06</v>
      </c>
      <c r="E28">
        <f t="shared" si="8"/>
        <v>1.1889037203093824</v>
      </c>
      <c r="F28">
        <f t="shared" si="2"/>
        <v>-1739.3423647382203</v>
      </c>
      <c r="G28">
        <v>2.5188000000000001</v>
      </c>
      <c r="H28">
        <v>100</v>
      </c>
      <c r="I28">
        <f t="shared" si="9"/>
        <v>2226213.1823060522</v>
      </c>
      <c r="J28">
        <f t="shared" si="10"/>
        <v>560587.79892368428</v>
      </c>
      <c r="K28">
        <f t="shared" si="11"/>
        <v>-51945.612246464094</v>
      </c>
      <c r="L28">
        <f t="shared" si="5"/>
        <v>-2.3333619915346809E-2</v>
      </c>
      <c r="M28">
        <f t="shared" si="6"/>
        <v>0.25181227178925969</v>
      </c>
      <c r="N28" s="52">
        <f t="shared" si="1"/>
        <v>2028</v>
      </c>
      <c r="O28" s="8">
        <f t="shared" si="15"/>
        <v>63.7</v>
      </c>
      <c r="P28" s="52">
        <f t="shared" si="12"/>
        <v>72.917647058823562</v>
      </c>
      <c r="Q28" s="50">
        <f>'PC GDP projections'!B70</f>
        <v>2350183.3119679638</v>
      </c>
      <c r="R28" s="52">
        <f t="shared" si="13"/>
        <v>-214.82521460355298</v>
      </c>
      <c r="S28" s="52">
        <f t="shared" si="14"/>
        <v>-160.27471852775182</v>
      </c>
      <c r="U28" s="11"/>
      <c r="V28" s="8"/>
    </row>
    <row r="29" spans="1:22" x14ac:dyDescent="0.25">
      <c r="A29" t="s">
        <v>24</v>
      </c>
      <c r="B29">
        <v>2.13</v>
      </c>
      <c r="C29">
        <v>-1478.68</v>
      </c>
      <c r="D29">
        <v>-22.63</v>
      </c>
      <c r="E29">
        <f t="shared" si="8"/>
        <v>1.1889037203093824</v>
      </c>
      <c r="F29">
        <f t="shared" si="2"/>
        <v>-1784.9130443376791</v>
      </c>
      <c r="G29">
        <v>2.5036</v>
      </c>
      <c r="H29">
        <v>100</v>
      </c>
      <c r="I29">
        <f t="shared" si="9"/>
        <v>2281948.6555382665</v>
      </c>
      <c r="J29">
        <f t="shared" si="10"/>
        <v>572528.31904075877</v>
      </c>
      <c r="K29">
        <f t="shared" si="11"/>
        <v>-53730.525290801772</v>
      </c>
      <c r="L29">
        <f t="shared" si="5"/>
        <v>-2.3545895811633764E-2</v>
      </c>
      <c r="M29">
        <f t="shared" si="6"/>
        <v>0.25089447900207495</v>
      </c>
      <c r="N29" s="52">
        <f t="shared" si="1"/>
        <v>2029</v>
      </c>
      <c r="O29" s="8">
        <f t="shared" si="15"/>
        <v>63.7</v>
      </c>
      <c r="P29" s="52">
        <f t="shared" si="12"/>
        <v>71.758823529411799</v>
      </c>
      <c r="Q29" s="50">
        <f>'PC GDP projections'!B71</f>
        <v>2408569.8623853414</v>
      </c>
      <c r="R29" s="52">
        <f t="shared" si="13"/>
        <v>-219.35976771706686</v>
      </c>
      <c r="S29" s="52">
        <f t="shared" si="14"/>
        <v>-170.66054850261494</v>
      </c>
      <c r="U29" s="11"/>
      <c r="V29" s="8"/>
    </row>
    <row r="30" spans="1:22" x14ac:dyDescent="0.25">
      <c r="A30" t="s">
        <v>25</v>
      </c>
      <c r="B30">
        <v>2.13</v>
      </c>
      <c r="C30">
        <v>-1516.42</v>
      </c>
      <c r="D30">
        <v>-23.21</v>
      </c>
      <c r="E30">
        <f t="shared" si="8"/>
        <v>1.1889037203093824</v>
      </c>
      <c r="F30">
        <f t="shared" si="2"/>
        <v>-1830.4718348999345</v>
      </c>
      <c r="G30">
        <v>2.4879699999999998</v>
      </c>
      <c r="H30">
        <v>100</v>
      </c>
      <c r="I30">
        <f t="shared" si="9"/>
        <v>2338722.8535034619</v>
      </c>
      <c r="J30">
        <f t="shared" si="10"/>
        <v>584723.17223632697</v>
      </c>
      <c r="K30">
        <f t="shared" si="11"/>
        <v>-55560.99712570171</v>
      </c>
      <c r="L30">
        <f t="shared" si="5"/>
        <v>-2.3756982167626246E-2</v>
      </c>
      <c r="M30">
        <f t="shared" si="6"/>
        <v>0.25001815472081179</v>
      </c>
      <c r="N30" s="52">
        <f t="shared" si="1"/>
        <v>2030</v>
      </c>
      <c r="O30" s="8">
        <f t="shared" si="15"/>
        <v>63.7</v>
      </c>
      <c r="P30" s="8">
        <f>P6</f>
        <v>70.599999999999994</v>
      </c>
      <c r="Q30" s="50">
        <f>'PC GDP projections'!B72</f>
        <v>2468426.0375203188</v>
      </c>
      <c r="R30" s="52">
        <f t="shared" si="13"/>
        <v>-224.02593023652565</v>
      </c>
      <c r="S30" s="52">
        <f t="shared" si="14"/>
        <v>-181.44248895189685</v>
      </c>
      <c r="U30" s="11"/>
      <c r="V30" s="8"/>
    </row>
    <row r="31" spans="1:22" x14ac:dyDescent="0.25">
      <c r="A31" t="s">
        <v>26</v>
      </c>
      <c r="B31">
        <v>2.13</v>
      </c>
      <c r="C31">
        <v>-1551.14</v>
      </c>
      <c r="D31">
        <v>-23.74</v>
      </c>
      <c r="E31">
        <f t="shared" si="8"/>
        <v>1.1889037203093824</v>
      </c>
      <c r="F31">
        <f t="shared" si="2"/>
        <v>-1872.3806910408402</v>
      </c>
      <c r="G31">
        <v>2.4627500000000002</v>
      </c>
      <c r="H31">
        <v>100</v>
      </c>
      <c r="I31">
        <f t="shared" si="9"/>
        <v>2396319.7505781185</v>
      </c>
      <c r="J31">
        <f t="shared" si="10"/>
        <v>597177.77580496075</v>
      </c>
      <c r="K31">
        <f t="shared" si="11"/>
        <v>-57433.377816742548</v>
      </c>
      <c r="L31">
        <f t="shared" si="5"/>
        <v>-2.3967326481737921E-2</v>
      </c>
      <c r="M31">
        <f t="shared" si="6"/>
        <v>0.24920621534788504</v>
      </c>
      <c r="N31" s="52">
        <f t="shared" si="1"/>
        <v>2031</v>
      </c>
      <c r="O31" s="8">
        <f t="shared" si="15"/>
        <v>63.7</v>
      </c>
      <c r="P31" s="8">
        <f>P30</f>
        <v>70.599999999999994</v>
      </c>
      <c r="Q31" s="50">
        <f>'PC GDP projections'!B73</f>
        <v>2529529.3938643634</v>
      </c>
      <c r="R31" s="52">
        <f t="shared" si="13"/>
        <v>-228.82592420878885</v>
      </c>
      <c r="S31" s="52">
        <f t="shared" si="14"/>
        <v>-185.3300873757133</v>
      </c>
      <c r="U31" s="8"/>
      <c r="V31" s="8"/>
    </row>
    <row r="32" spans="1:22" x14ac:dyDescent="0.25">
      <c r="A32" t="s">
        <v>27</v>
      </c>
      <c r="B32">
        <v>2.12</v>
      </c>
      <c r="C32">
        <v>-1584.69</v>
      </c>
      <c r="D32">
        <v>-24.27</v>
      </c>
      <c r="E32">
        <f t="shared" si="8"/>
        <v>1.1889037203093824</v>
      </c>
      <c r="F32">
        <f t="shared" si="2"/>
        <v>-1912.898529828984</v>
      </c>
      <c r="G32">
        <v>2.4360400000000002</v>
      </c>
      <c r="H32">
        <v>100</v>
      </c>
      <c r="I32">
        <f t="shared" si="9"/>
        <v>2454695.0582301016</v>
      </c>
      <c r="J32">
        <f t="shared" si="10"/>
        <v>609837.94465202594</v>
      </c>
      <c r="K32">
        <f t="shared" si="11"/>
        <v>-59346.276346571532</v>
      </c>
      <c r="L32">
        <f t="shared" si="5"/>
        <v>-2.417663902797023E-2</v>
      </c>
      <c r="M32">
        <f t="shared" si="6"/>
        <v>0.24843735379975662</v>
      </c>
      <c r="N32" s="52">
        <f t="shared" si="1"/>
        <v>2032</v>
      </c>
      <c r="O32" s="8">
        <f t="shared" si="15"/>
        <v>63.7</v>
      </c>
      <c r="P32" s="8">
        <f t="shared" si="15"/>
        <v>70.599999999999994</v>
      </c>
      <c r="Q32" s="50">
        <f>'PC GDP projections'!B74</f>
        <v>2591775.1687083715</v>
      </c>
      <c r="R32" s="52">
        <f t="shared" si="13"/>
        <v>-233.73343653449069</v>
      </c>
      <c r="S32" s="52">
        <f t="shared" si="14"/>
        <v>-189.30476678000076</v>
      </c>
      <c r="U32" s="8"/>
      <c r="V32" s="8"/>
    </row>
    <row r="33" spans="1:22" x14ac:dyDescent="0.25">
      <c r="A33" t="s">
        <v>28</v>
      </c>
      <c r="B33">
        <v>2.11</v>
      </c>
      <c r="C33">
        <v>-1617.29</v>
      </c>
      <c r="D33">
        <v>-24.8</v>
      </c>
      <c r="E33">
        <f t="shared" si="8"/>
        <v>1.1889037203093824</v>
      </c>
      <c r="F33">
        <f t="shared" si="2"/>
        <v>-1952.2869100828336</v>
      </c>
      <c r="G33">
        <v>2.40787</v>
      </c>
      <c r="H33">
        <v>100</v>
      </c>
      <c r="I33">
        <f t="shared" si="9"/>
        <v>2513800.9241287066</v>
      </c>
      <c r="J33">
        <f t="shared" si="10"/>
        <v>622705.52528418368</v>
      </c>
      <c r="K33">
        <f t="shared" si="11"/>
        <v>-61298.563256654365</v>
      </c>
      <c r="L33">
        <f t="shared" si="5"/>
        <v>-2.4384812125845125E-2</v>
      </c>
      <c r="M33">
        <f t="shared" si="6"/>
        <v>0.24771473321819065</v>
      </c>
      <c r="N33" s="52">
        <f t="shared" si="1"/>
        <v>2033</v>
      </c>
      <c r="O33" s="8">
        <f t="shared" si="15"/>
        <v>63.7</v>
      </c>
      <c r="P33" s="8">
        <f t="shared" si="15"/>
        <v>70.599999999999994</v>
      </c>
      <c r="Q33" s="50">
        <f>'PC GDP projections'!B75</f>
        <v>2655731.4032298466</v>
      </c>
      <c r="R33" s="52">
        <f t="shared" si="13"/>
        <v>-238.80455796624165</v>
      </c>
      <c r="S33" s="52">
        <f t="shared" si="14"/>
        <v>-193.41195603877426</v>
      </c>
      <c r="U33" s="8"/>
      <c r="V33" s="8"/>
    </row>
    <row r="34" spans="1:22" x14ac:dyDescent="0.25">
      <c r="A34" t="s">
        <v>29</v>
      </c>
      <c r="B34">
        <v>2.1</v>
      </c>
      <c r="C34">
        <v>-1648.66</v>
      </c>
      <c r="D34">
        <v>-25.33</v>
      </c>
      <c r="E34">
        <f t="shared" si="8"/>
        <v>1.1889037203093824</v>
      </c>
      <c r="F34">
        <f t="shared" si="2"/>
        <v>-1990.2129387607031</v>
      </c>
      <c r="G34">
        <v>2.3782700000000001</v>
      </c>
      <c r="H34">
        <v>100</v>
      </c>
      <c r="I34">
        <f t="shared" si="9"/>
        <v>2573585.8973669824</v>
      </c>
      <c r="J34">
        <f t="shared" si="10"/>
        <v>635782.34131515143</v>
      </c>
      <c r="K34">
        <f t="shared" si="11"/>
        <v>-63288.77619541507</v>
      </c>
      <c r="L34">
        <f t="shared" si="5"/>
        <v>-2.4591670423810361E-2</v>
      </c>
      <c r="M34">
        <f t="shared" si="6"/>
        <v>0.24704143038925411</v>
      </c>
      <c r="N34" s="52">
        <f t="shared" si="1"/>
        <v>2034</v>
      </c>
      <c r="O34" s="8">
        <f t="shared" si="15"/>
        <v>63.7</v>
      </c>
      <c r="P34" s="8">
        <f t="shared" si="15"/>
        <v>70.599999999999994</v>
      </c>
      <c r="Q34" s="50">
        <f>'PC GDP projections'!B76</f>
        <v>2721258.2348807068</v>
      </c>
      <c r="R34" s="52">
        <f t="shared" si="13"/>
        <v>-244.03166022965837</v>
      </c>
      <c r="S34" s="52">
        <f t="shared" si="14"/>
        <v>-197.64547688021921</v>
      </c>
      <c r="U34" s="8"/>
      <c r="V34" s="8"/>
    </row>
    <row r="35" spans="1:22" x14ac:dyDescent="0.25">
      <c r="A35" t="s">
        <v>30</v>
      </c>
      <c r="B35">
        <v>2.09</v>
      </c>
      <c r="C35">
        <v>-1678.65</v>
      </c>
      <c r="D35">
        <v>-25.87</v>
      </c>
      <c r="E35">
        <f t="shared" si="8"/>
        <v>1.1889037203093824</v>
      </c>
      <c r="F35">
        <f t="shared" si="2"/>
        <v>-2026.5101693417485</v>
      </c>
      <c r="G35">
        <v>2.3471799999999998</v>
      </c>
      <c r="H35">
        <v>100</v>
      </c>
      <c r="I35">
        <f t="shared" si="9"/>
        <v>2633992.5908328011</v>
      </c>
      <c r="J35">
        <f t="shared" si="10"/>
        <v>649070.19224863802</v>
      </c>
      <c r="K35">
        <f t="shared" si="11"/>
        <v>-65315.286364756816</v>
      </c>
      <c r="L35">
        <f t="shared" si="5"/>
        <v>-2.479706533422928E-2</v>
      </c>
      <c r="M35">
        <f t="shared" si="6"/>
        <v>0.24642065984073958</v>
      </c>
      <c r="N35" s="52">
        <f t="shared" si="1"/>
        <v>2035</v>
      </c>
      <c r="O35" s="8">
        <f t="shared" si="15"/>
        <v>63.7</v>
      </c>
      <c r="P35" s="8">
        <f t="shared" si="15"/>
        <v>70.599999999999994</v>
      </c>
      <c r="Q35" s="50">
        <f>'PC GDP projections'!B77</f>
        <v>2788405.9372955873</v>
      </c>
      <c r="R35" s="52">
        <f t="shared" si="13"/>
        <v>-249.42486164291384</v>
      </c>
      <c r="S35" s="52">
        <f t="shared" si="14"/>
        <v>-202.01352430583108</v>
      </c>
      <c r="U35" s="8"/>
      <c r="V35" s="8"/>
    </row>
    <row r="36" spans="1:22" x14ac:dyDescent="0.25">
      <c r="A36" t="s">
        <v>31</v>
      </c>
      <c r="B36">
        <v>2.08</v>
      </c>
      <c r="C36">
        <v>-1711.59</v>
      </c>
      <c r="D36">
        <v>-26.47</v>
      </c>
      <c r="E36">
        <f t="shared" si="8"/>
        <v>1.1889037203093824</v>
      </c>
      <c r="F36">
        <f t="shared" si="2"/>
        <v>-2066.386000120925</v>
      </c>
      <c r="G36">
        <v>2.3241200000000002</v>
      </c>
      <c r="H36">
        <v>100</v>
      </c>
      <c r="I36">
        <f t="shared" si="9"/>
        <v>2695209.7394348644</v>
      </c>
      <c r="J36">
        <f t="shared" si="10"/>
        <v>662570.85224740964</v>
      </c>
      <c r="K36">
        <f t="shared" si="11"/>
        <v>-67381.672364877741</v>
      </c>
      <c r="L36">
        <f t="shared" si="5"/>
        <v>-2.5000530155032175E-2</v>
      </c>
      <c r="M36">
        <f t="shared" si="6"/>
        <v>0.24583276119592032</v>
      </c>
      <c r="N36" s="52">
        <f t="shared" si="1"/>
        <v>2036</v>
      </c>
      <c r="O36" s="8">
        <f t="shared" si="15"/>
        <v>63.7</v>
      </c>
      <c r="P36" s="8">
        <f t="shared" si="15"/>
        <v>70.599999999999994</v>
      </c>
      <c r="Q36" s="50">
        <f>'PC GDP projections'!B78</f>
        <v>2856797.8737731576</v>
      </c>
      <c r="R36" s="52">
        <f t="shared" si="13"/>
        <v>-254.93290694424911</v>
      </c>
      <c r="S36" s="52">
        <f t="shared" si="14"/>
        <v>-206.47458578955718</v>
      </c>
      <c r="U36" s="8"/>
      <c r="V36" s="8"/>
    </row>
    <row r="37" spans="1:22" x14ac:dyDescent="0.25">
      <c r="A37" t="s">
        <v>32</v>
      </c>
      <c r="B37">
        <v>2.0699999999999998</v>
      </c>
      <c r="C37">
        <v>-1743.08</v>
      </c>
      <c r="D37">
        <v>-27.09</v>
      </c>
      <c r="E37">
        <f t="shared" si="8"/>
        <v>1.1889037203093824</v>
      </c>
      <c r="F37">
        <f t="shared" si="2"/>
        <v>-2104.5616985800593</v>
      </c>
      <c r="G37">
        <v>2.3000500000000001</v>
      </c>
      <c r="H37">
        <v>100</v>
      </c>
      <c r="I37">
        <f t="shared" si="9"/>
        <v>2757200.9110467359</v>
      </c>
      <c r="J37">
        <f t="shared" si="10"/>
        <v>676286.06888893095</v>
      </c>
      <c r="K37">
        <f t="shared" si="11"/>
        <v>-69486.234063457799</v>
      </c>
      <c r="L37">
        <f t="shared" si="5"/>
        <v>-2.5201730416184377E-2</v>
      </c>
      <c r="M37">
        <f t="shared" si="6"/>
        <v>0.24527993813558824</v>
      </c>
      <c r="N37" s="52">
        <f t="shared" si="1"/>
        <v>2037</v>
      </c>
      <c r="O37" s="8">
        <f t="shared" si="15"/>
        <v>63.7</v>
      </c>
      <c r="P37" s="8">
        <f t="shared" si="15"/>
        <v>70.599999999999994</v>
      </c>
      <c r="Q37" s="50">
        <f>'PC GDP projections'!B79</f>
        <v>2926341.5956410635</v>
      </c>
      <c r="R37" s="52">
        <f t="shared" si="13"/>
        <v>-260.55155745190524</v>
      </c>
      <c r="S37" s="52">
        <f t="shared" si="14"/>
        <v>-211.02522834947698</v>
      </c>
      <c r="U37" s="8"/>
      <c r="V37" s="8"/>
    </row>
    <row r="38" spans="1:22" x14ac:dyDescent="0.25">
      <c r="A38" t="s">
        <v>33</v>
      </c>
      <c r="B38">
        <v>2.06</v>
      </c>
      <c r="C38">
        <v>-1775.47</v>
      </c>
      <c r="D38">
        <v>-27.69</v>
      </c>
      <c r="E38">
        <f t="shared" si="8"/>
        <v>1.1889037203093824</v>
      </c>
      <c r="F38">
        <f t="shared" si="2"/>
        <v>-2143.7836323130659</v>
      </c>
      <c r="G38">
        <v>2.2755299999999998</v>
      </c>
      <c r="H38">
        <v>100</v>
      </c>
      <c r="I38">
        <f t="shared" si="9"/>
        <v>2819941.8449378777</v>
      </c>
      <c r="J38">
        <f t="shared" si="10"/>
        <v>690217.56190804287</v>
      </c>
      <c r="K38">
        <f t="shared" si="11"/>
        <v>-71630.017695770861</v>
      </c>
      <c r="L38">
        <f t="shared" si="5"/>
        <v>-2.5401239328518437E-2</v>
      </c>
      <c r="M38">
        <f t="shared" si="6"/>
        <v>0.24476304826890788</v>
      </c>
      <c r="N38" s="52">
        <f t="shared" si="1"/>
        <v>2038</v>
      </c>
      <c r="O38" s="8">
        <f t="shared" si="15"/>
        <v>63.7</v>
      </c>
      <c r="P38" s="8">
        <f t="shared" si="15"/>
        <v>70.599999999999994</v>
      </c>
      <c r="Q38" s="50">
        <f>'PC GDP projections'!B80</f>
        <v>2997679.6781440503</v>
      </c>
      <c r="R38" s="52">
        <f t="shared" si="13"/>
        <v>-266.34080131953561</v>
      </c>
      <c r="S38" s="52">
        <f t="shared" si="14"/>
        <v>-215.71403743235118</v>
      </c>
      <c r="U38" s="8"/>
      <c r="V38" s="8"/>
    </row>
    <row r="39" spans="1:22" x14ac:dyDescent="0.25">
      <c r="A39" t="s">
        <v>34</v>
      </c>
      <c r="B39">
        <v>2.0499999999999998</v>
      </c>
      <c r="C39">
        <v>-1808.29</v>
      </c>
      <c r="D39">
        <v>-28.3</v>
      </c>
      <c r="E39">
        <f t="shared" si="8"/>
        <v>1.1889037203093824</v>
      </c>
      <c r="F39">
        <f t="shared" si="2"/>
        <v>-2183.5286836830087</v>
      </c>
      <c r="G39">
        <v>2.2510599999999998</v>
      </c>
      <c r="H39">
        <v>100</v>
      </c>
      <c r="I39">
        <f t="shared" si="9"/>
        <v>2883420.4278325359</v>
      </c>
      <c r="J39">
        <f t="shared" si="10"/>
        <v>704367.02192715777</v>
      </c>
      <c r="K39">
        <f t="shared" si="11"/>
        <v>-73813.546379453866</v>
      </c>
      <c r="L39">
        <f t="shared" si="5"/>
        <v>-2.5599300631625001E-2</v>
      </c>
      <c r="M39">
        <f t="shared" si="6"/>
        <v>0.24428176173275906</v>
      </c>
      <c r="N39" s="52">
        <f t="shared" si="1"/>
        <v>2039</v>
      </c>
      <c r="O39" s="8">
        <f t="shared" si="15"/>
        <v>63.7</v>
      </c>
      <c r="P39" s="8">
        <f t="shared" si="15"/>
        <v>70.599999999999994</v>
      </c>
      <c r="Q39" s="50">
        <f>'PC GDP projections'!B81</f>
        <v>3070583.100838278</v>
      </c>
      <c r="R39" s="52">
        <f t="shared" si="13"/>
        <v>-272.28174413931941</v>
      </c>
      <c r="S39" s="52">
        <f t="shared" si="14"/>
        <v>-220.52571012936616</v>
      </c>
      <c r="U39" s="8"/>
      <c r="V39" s="8"/>
    </row>
    <row r="40" spans="1:22" x14ac:dyDescent="0.25">
      <c r="A40" t="s">
        <v>35</v>
      </c>
      <c r="B40">
        <v>2.04</v>
      </c>
      <c r="C40">
        <v>-1840.82</v>
      </c>
      <c r="D40">
        <v>-28.93</v>
      </c>
      <c r="E40">
        <f t="shared" si="8"/>
        <v>1.1889037203093824</v>
      </c>
      <c r="F40">
        <f t="shared" si="2"/>
        <v>-2222.9527310484677</v>
      </c>
      <c r="G40">
        <v>2.2271299999999998</v>
      </c>
      <c r="H40">
        <v>100</v>
      </c>
      <c r="I40">
        <f t="shared" si="9"/>
        <v>2947637.9492069231</v>
      </c>
      <c r="J40">
        <f t="shared" si="10"/>
        <v>718736.10917447181</v>
      </c>
      <c r="K40">
        <f t="shared" si="11"/>
        <v>-76036.499110502336</v>
      </c>
      <c r="L40">
        <f t="shared" si="5"/>
        <v>-2.579573896820006E-2</v>
      </c>
      <c r="M40">
        <f t="shared" si="6"/>
        <v>0.24383459622910994</v>
      </c>
      <c r="N40" s="52">
        <f t="shared" si="1"/>
        <v>2040</v>
      </c>
      <c r="O40" s="8">
        <f t="shared" si="15"/>
        <v>63.7</v>
      </c>
      <c r="P40" s="8">
        <f t="shared" si="15"/>
        <v>70.599999999999994</v>
      </c>
      <c r="Q40" s="50">
        <f>'PC GDP projections'!B82</f>
        <v>3144838.6571024074</v>
      </c>
      <c r="R40" s="52">
        <f t="shared" si="13"/>
        <v>-278.35582849017504</v>
      </c>
      <c r="S40" s="52">
        <f t="shared" si="14"/>
        <v>-225.44521646311699</v>
      </c>
      <c r="U40" s="8"/>
      <c r="V40" s="8"/>
    </row>
    <row r="41" spans="1:22" x14ac:dyDescent="0.25">
      <c r="A41" t="s">
        <v>36</v>
      </c>
      <c r="B41">
        <v>2.0299999999999998</v>
      </c>
      <c r="C41">
        <v>-1873.8</v>
      </c>
      <c r="D41">
        <v>-29.58</v>
      </c>
      <c r="E41">
        <f t="shared" si="8"/>
        <v>1.1889037203093824</v>
      </c>
      <c r="F41">
        <f t="shared" si="2"/>
        <v>-2262.9355631624721</v>
      </c>
      <c r="G41">
        <v>2.2047500000000002</v>
      </c>
      <c r="H41">
        <v>100</v>
      </c>
      <c r="I41">
        <f t="shared" si="9"/>
        <v>3012625.9968920629</v>
      </c>
      <c r="J41">
        <f t="shared" si="10"/>
        <v>733326.45219071361</v>
      </c>
      <c r="K41">
        <f t="shared" si="11"/>
        <v>-78299.434673664815</v>
      </c>
      <c r="L41">
        <f t="shared" si="5"/>
        <v>-2.5990426542969961E-2</v>
      </c>
      <c r="M41">
        <f t="shared" si="6"/>
        <v>0.24341768707673653</v>
      </c>
      <c r="N41" s="52">
        <f t="shared" si="1"/>
        <v>2041</v>
      </c>
      <c r="O41" s="8">
        <f t="shared" si="15"/>
        <v>63.7</v>
      </c>
      <c r="P41" s="8">
        <f t="shared" si="15"/>
        <v>70.599999999999994</v>
      </c>
      <c r="Q41" s="50">
        <f>'PC GDP projections'!B83</f>
        <v>3220048.8724173447</v>
      </c>
      <c r="R41" s="52">
        <f t="shared" si="13"/>
        <v>-284.52551611363174</v>
      </c>
      <c r="S41" s="52">
        <f t="shared" si="14"/>
        <v>-230.4421535465778</v>
      </c>
      <c r="U41" s="8"/>
      <c r="V41" s="8"/>
    </row>
    <row r="42" spans="1:22" x14ac:dyDescent="0.25">
      <c r="A42" t="s">
        <v>37</v>
      </c>
      <c r="B42">
        <v>2.02</v>
      </c>
      <c r="C42">
        <v>-1906.84</v>
      </c>
      <c r="D42">
        <v>-30.26</v>
      </c>
      <c r="E42">
        <f t="shared" si="8"/>
        <v>1.1889037203093824</v>
      </c>
      <c r="F42">
        <f t="shared" si="2"/>
        <v>-2303.0253966113046</v>
      </c>
      <c r="G42">
        <v>2.1834899999999999</v>
      </c>
      <c r="H42">
        <v>100</v>
      </c>
      <c r="I42">
        <f t="shared" si="9"/>
        <v>3078406.3842716012</v>
      </c>
      <c r="J42">
        <f t="shared" si="10"/>
        <v>748139.646524966</v>
      </c>
      <c r="K42">
        <f t="shared" si="11"/>
        <v>-80602.460070276124</v>
      </c>
      <c r="L42">
        <f t="shared" si="5"/>
        <v>-2.6183177270582461E-2</v>
      </c>
      <c r="M42">
        <f t="shared" si="6"/>
        <v>0.24302822731508447</v>
      </c>
      <c r="N42" s="52">
        <f t="shared" si="1"/>
        <v>2042</v>
      </c>
      <c r="O42" s="8">
        <f t="shared" si="15"/>
        <v>63.7</v>
      </c>
      <c r="P42" s="8">
        <f t="shared" si="15"/>
        <v>70.599999999999994</v>
      </c>
      <c r="Q42" s="50">
        <f>'PC GDP projections'!B84</f>
        <v>3296208.607370262</v>
      </c>
      <c r="R42" s="52">
        <f t="shared" si="13"/>
        <v>-290.78903969970025</v>
      </c>
      <c r="S42" s="52">
        <f t="shared" si="14"/>
        <v>-235.51509000471592</v>
      </c>
      <c r="U42" s="8"/>
      <c r="V42" s="8"/>
    </row>
    <row r="43" spans="1:22" x14ac:dyDescent="0.25">
      <c r="A43" t="s">
        <v>38</v>
      </c>
      <c r="B43">
        <v>2</v>
      </c>
      <c r="C43">
        <v>-1939.98</v>
      </c>
      <c r="D43">
        <v>-30.97</v>
      </c>
      <c r="E43">
        <f t="shared" si="8"/>
        <v>1.1889037203093824</v>
      </c>
      <c r="F43">
        <f t="shared" si="2"/>
        <v>-2343.2697875437775</v>
      </c>
      <c r="G43">
        <v>2.1637300000000002</v>
      </c>
      <c r="H43">
        <v>100</v>
      </c>
      <c r="I43">
        <f t="shared" si="9"/>
        <v>3145014.7867300012</v>
      </c>
      <c r="J43">
        <f t="shared" si="10"/>
        <v>763102.4394554653</v>
      </c>
      <c r="K43">
        <f t="shared" si="11"/>
        <v>-82945.729857819897</v>
      </c>
      <c r="L43">
        <f t="shared" si="5"/>
        <v>-2.6373716971951639E-2</v>
      </c>
      <c r="M43">
        <f t="shared" si="6"/>
        <v>0.24263874455385112</v>
      </c>
      <c r="N43" s="52">
        <f t="shared" si="1"/>
        <v>2043</v>
      </c>
      <c r="O43" s="8">
        <f t="shared" si="15"/>
        <v>63.7</v>
      </c>
      <c r="P43" s="8">
        <f t="shared" si="15"/>
        <v>70.599999999999994</v>
      </c>
      <c r="Q43" s="50">
        <f>'PC GDP projections'!B85</f>
        <v>3373829.4110628981</v>
      </c>
      <c r="R43" s="52">
        <f t="shared" si="13"/>
        <v>-297.15968894801523</v>
      </c>
      <c r="S43" s="52">
        <f t="shared" si="14"/>
        <v>-240.67478939591322</v>
      </c>
      <c r="U43" s="8"/>
      <c r="V43" s="8"/>
    </row>
    <row r="44" spans="1:22" x14ac:dyDescent="0.25">
      <c r="A44" t="s">
        <v>39</v>
      </c>
      <c r="B44">
        <v>1.99</v>
      </c>
      <c r="C44">
        <v>-1973.34</v>
      </c>
      <c r="D44">
        <v>-31.71</v>
      </c>
      <c r="E44">
        <f t="shared" si="8"/>
        <v>1.1889037203093824</v>
      </c>
      <c r="F44">
        <f t="shared" si="2"/>
        <v>-2383.8114044063273</v>
      </c>
      <c r="G44">
        <v>2.1451500000000001</v>
      </c>
      <c r="H44">
        <v>100</v>
      </c>
      <c r="I44">
        <f t="shared" si="9"/>
        <v>3212480.0714275399</v>
      </c>
      <c r="J44">
        <f t="shared" si="10"/>
        <v>778288.17800062906</v>
      </c>
      <c r="K44">
        <f t="shared" si="11"/>
        <v>-85329.541262226223</v>
      </c>
      <c r="L44">
        <f t="shared" si="5"/>
        <v>-2.656188968179593E-2</v>
      </c>
      <c r="M44">
        <f t="shared" si="6"/>
        <v>0.24227019645129774</v>
      </c>
      <c r="N44" s="52">
        <f t="shared" si="1"/>
        <v>2044</v>
      </c>
      <c r="O44" s="8">
        <f t="shared" si="15"/>
        <v>63.7</v>
      </c>
      <c r="P44" s="8">
        <f t="shared" si="15"/>
        <v>70.599999999999994</v>
      </c>
      <c r="Q44" s="50">
        <f>'PC GDP projections'!B86</f>
        <v>3452828.3912914935</v>
      </c>
      <c r="R44" s="52">
        <f t="shared" si="13"/>
        <v>-303.65582079950349</v>
      </c>
      <c r="S44" s="52">
        <f t="shared" si="14"/>
        <v>-245.93611932521773</v>
      </c>
      <c r="U44" s="8"/>
      <c r="V44" s="8"/>
    </row>
    <row r="45" spans="1:22" x14ac:dyDescent="0.25">
      <c r="A45" t="s">
        <v>40</v>
      </c>
      <c r="B45">
        <v>1.98</v>
      </c>
      <c r="C45">
        <v>-2006.93</v>
      </c>
      <c r="D45">
        <v>-32.49</v>
      </c>
      <c r="E45">
        <f t="shared" si="8"/>
        <v>1.1889037203093824</v>
      </c>
      <c r="F45">
        <f t="shared" si="2"/>
        <v>-2424.6740252733607</v>
      </c>
      <c r="G45">
        <v>2.12819</v>
      </c>
      <c r="H45">
        <v>100</v>
      </c>
      <c r="I45">
        <f t="shared" si="9"/>
        <v>3280847.7510596537</v>
      </c>
      <c r="J45">
        <f t="shared" si="10"/>
        <v>793698.28392504156</v>
      </c>
      <c r="K45">
        <f t="shared" si="11"/>
        <v>-87754.215287499581</v>
      </c>
      <c r="L45">
        <f t="shared" si="5"/>
        <v>-2.6747420772316111E-2</v>
      </c>
      <c r="M45">
        <f t="shared" si="6"/>
        <v>0.24191865766056703</v>
      </c>
      <c r="N45" s="52">
        <f t="shared" si="1"/>
        <v>2045</v>
      </c>
      <c r="O45" s="8">
        <f t="shared" si="15"/>
        <v>63.7</v>
      </c>
      <c r="P45" s="8">
        <f t="shared" si="15"/>
        <v>70.599999999999994</v>
      </c>
      <c r="Q45" s="50">
        <f>'PC GDP projections'!B87</f>
        <v>3532994.5381123503</v>
      </c>
      <c r="R45" s="52">
        <f t="shared" si="13"/>
        <v>-310.25511851415848</v>
      </c>
      <c r="S45" s="52">
        <f t="shared" si="14"/>
        <v>-251.28100507758293</v>
      </c>
      <c r="U45" s="8"/>
      <c r="V45" s="8"/>
    </row>
    <row r="46" spans="1:22" x14ac:dyDescent="0.25">
      <c r="A46" t="s">
        <v>41</v>
      </c>
      <c r="B46">
        <v>1.98</v>
      </c>
      <c r="C46">
        <v>-2040.75</v>
      </c>
      <c r="D46">
        <v>-33.299999999999997</v>
      </c>
      <c r="E46">
        <f t="shared" si="8"/>
        <v>1.1889037203093824</v>
      </c>
      <c r="F46">
        <f t="shared" si="2"/>
        <v>-2465.8457611076747</v>
      </c>
      <c r="G46">
        <v>2.1120100000000002</v>
      </c>
      <c r="H46">
        <v>100</v>
      </c>
      <c r="I46">
        <f t="shared" si="9"/>
        <v>3350139.5836468088</v>
      </c>
      <c r="J46">
        <f t="shared" si="10"/>
        <v>809413.50994675746</v>
      </c>
      <c r="K46">
        <f t="shared" si="11"/>
        <v>-90220.061048607255</v>
      </c>
      <c r="L46">
        <f t="shared" si="5"/>
        <v>-2.6930239411218151E-2</v>
      </c>
      <c r="M46">
        <f t="shared" si="6"/>
        <v>0.24160590618306924</v>
      </c>
      <c r="N46" s="52">
        <f t="shared" si="1"/>
        <v>2046</v>
      </c>
      <c r="O46" s="8">
        <f t="shared" si="15"/>
        <v>63.7</v>
      </c>
      <c r="P46" s="8">
        <f t="shared" si="15"/>
        <v>70.599999999999994</v>
      </c>
      <c r="Q46" s="50">
        <f>'PC GDP projections'!B88</f>
        <v>3614100.6687673144</v>
      </c>
      <c r="R46" s="52">
        <f t="shared" si="13"/>
        <v>-316.96726836251395</v>
      </c>
      <c r="S46" s="52">
        <f t="shared" si="14"/>
        <v>-256.71729173162294</v>
      </c>
      <c r="U46" s="8"/>
      <c r="V46" s="8"/>
    </row>
    <row r="47" spans="1:22" x14ac:dyDescent="0.25">
      <c r="A47" t="s">
        <v>42</v>
      </c>
      <c r="B47">
        <v>1.97</v>
      </c>
      <c r="C47">
        <v>-2074.64</v>
      </c>
      <c r="D47">
        <v>-34.15</v>
      </c>
      <c r="E47">
        <f t="shared" si="8"/>
        <v>1.1889037203093824</v>
      </c>
      <c r="F47">
        <f t="shared" si="2"/>
        <v>-2507.1482763512226</v>
      </c>
      <c r="G47">
        <v>2.0973199999999999</v>
      </c>
      <c r="H47">
        <v>100</v>
      </c>
      <c r="I47">
        <f t="shared" si="9"/>
        <v>3420402.7311625499</v>
      </c>
      <c r="J47">
        <f t="shared" si="10"/>
        <v>825358.95609270863</v>
      </c>
      <c r="K47">
        <f t="shared" si="11"/>
        <v>-92727.209324958472</v>
      </c>
      <c r="L47">
        <f t="shared" si="5"/>
        <v>-2.711002668783442E-2</v>
      </c>
      <c r="M47">
        <f t="shared" si="6"/>
        <v>0.24130461263319714</v>
      </c>
      <c r="N47" s="52">
        <f t="shared" si="1"/>
        <v>2047</v>
      </c>
      <c r="O47" s="8">
        <f t="shared" si="15"/>
        <v>63.7</v>
      </c>
      <c r="P47" s="8">
        <f t="shared" si="15"/>
        <v>70.599999999999994</v>
      </c>
      <c r="Q47" s="50">
        <f>'PC GDP projections'!B89</f>
        <v>3696172.7070516739</v>
      </c>
      <c r="R47" s="52">
        <f t="shared" si="13"/>
        <v>-323.76097895808141</v>
      </c>
      <c r="S47" s="52">
        <f t="shared" si="14"/>
        <v>-262.219635850347</v>
      </c>
      <c r="U47" s="8"/>
      <c r="V47" s="8"/>
    </row>
    <row r="48" spans="1:22" x14ac:dyDescent="0.25">
      <c r="A48" t="s">
        <v>43</v>
      </c>
      <c r="B48">
        <v>1.96</v>
      </c>
      <c r="C48">
        <v>-2109.21</v>
      </c>
      <c r="D48">
        <v>-35.04</v>
      </c>
      <c r="E48">
        <f t="shared" si="8"/>
        <v>1.1889037203093824</v>
      </c>
      <c r="F48">
        <f t="shared" si="2"/>
        <v>-2549.3068022733933</v>
      </c>
      <c r="G48">
        <v>2.0839799999999999</v>
      </c>
      <c r="H48">
        <v>100</v>
      </c>
      <c r="I48">
        <f t="shared" si="9"/>
        <v>3491683.2399994317</v>
      </c>
      <c r="J48">
        <f t="shared" si="10"/>
        <v>841535.99163212581</v>
      </c>
      <c r="K48">
        <f t="shared" si="11"/>
        <v>-95276.516127231866</v>
      </c>
      <c r="L48">
        <f t="shared" si="5"/>
        <v>-2.7286700877038141E-2</v>
      </c>
      <c r="M48">
        <f t="shared" si="6"/>
        <v>0.24101155053007123</v>
      </c>
      <c r="N48" s="52">
        <f t="shared" si="1"/>
        <v>2048</v>
      </c>
      <c r="O48" s="8">
        <f t="shared" si="15"/>
        <v>63.7</v>
      </c>
      <c r="P48" s="8">
        <f t="shared" si="15"/>
        <v>70.599999999999994</v>
      </c>
      <c r="Q48" s="50">
        <f>'PC GDP projections'!B90</f>
        <v>3779099.8720103968</v>
      </c>
      <c r="R48" s="52">
        <f t="shared" si="13"/>
        <v>-330.62283927332265</v>
      </c>
      <c r="S48" s="52">
        <f t="shared" si="14"/>
        <v>-267.77717560979858</v>
      </c>
      <c r="U48" s="8"/>
      <c r="V48" s="8"/>
    </row>
    <row r="49" spans="1:22" x14ac:dyDescent="0.25">
      <c r="A49" t="s">
        <v>44</v>
      </c>
      <c r="B49">
        <v>1.95</v>
      </c>
      <c r="C49">
        <v>-2144.35</v>
      </c>
      <c r="D49">
        <v>-35.96</v>
      </c>
      <c r="E49">
        <f t="shared" si="8"/>
        <v>1.1889037203093824</v>
      </c>
      <c r="F49">
        <f t="shared" si="2"/>
        <v>-2592.1786704277497</v>
      </c>
      <c r="G49">
        <v>2.0720800000000001</v>
      </c>
      <c r="H49">
        <v>100</v>
      </c>
      <c r="I49">
        <f t="shared" si="9"/>
        <v>3564033.7100788122</v>
      </c>
      <c r="J49">
        <f t="shared" si="10"/>
        <v>857945.94346895232</v>
      </c>
      <c r="K49">
        <f t="shared" si="11"/>
        <v>-97868.694797659613</v>
      </c>
      <c r="L49">
        <f t="shared" si="5"/>
        <v>-2.7460092344495649E-2</v>
      </c>
      <c r="M49">
        <f t="shared" si="6"/>
        <v>0.24072329648362961</v>
      </c>
      <c r="N49" s="52">
        <f t="shared" si="1"/>
        <v>2049</v>
      </c>
      <c r="O49" s="8">
        <f t="shared" si="15"/>
        <v>63.7</v>
      </c>
      <c r="P49" s="8">
        <f t="shared" si="15"/>
        <v>70.599999999999994</v>
      </c>
      <c r="Q49" s="50">
        <f>'PC GDP projections'!B91</f>
        <v>3862816.1916302084</v>
      </c>
      <c r="R49" s="52">
        <f t="shared" si="13"/>
        <v>-337.54275459152166</v>
      </c>
      <c r="S49" s="52">
        <f t="shared" si="14"/>
        <v>-273.38173512371174</v>
      </c>
      <c r="U49" s="8"/>
      <c r="V49" s="8"/>
    </row>
    <row r="50" spans="1:22" x14ac:dyDescent="0.25">
      <c r="A50" t="s">
        <v>45</v>
      </c>
      <c r="B50">
        <v>1.94</v>
      </c>
      <c r="C50">
        <v>-2180.7600000000002</v>
      </c>
      <c r="D50">
        <v>-36.909999999999997</v>
      </c>
      <c r="E50">
        <f t="shared" si="8"/>
        <v>1.1889037203093824</v>
      </c>
      <c r="F50">
        <f t="shared" si="2"/>
        <v>-2636.5961134185081</v>
      </c>
      <c r="G50">
        <v>2.0615299999999999</v>
      </c>
      <c r="H50">
        <v>100</v>
      </c>
      <c r="I50">
        <f t="shared" si="9"/>
        <v>3637507.3342221999</v>
      </c>
      <c r="J50">
        <f t="shared" si="10"/>
        <v>874590.09477225004</v>
      </c>
      <c r="K50">
        <f t="shared" si="11"/>
        <v>-100505.29091107812</v>
      </c>
      <c r="L50">
        <f t="shared" si="5"/>
        <v>-2.7630264815003854E-2</v>
      </c>
      <c r="M50">
        <f t="shared" si="6"/>
        <v>0.24043665466842604</v>
      </c>
      <c r="N50" s="52">
        <f t="shared" si="1"/>
        <v>2050</v>
      </c>
      <c r="O50" s="8">
        <f t="shared" si="15"/>
        <v>63.7</v>
      </c>
      <c r="P50" s="8">
        <f t="shared" si="15"/>
        <v>70.599999999999994</v>
      </c>
      <c r="Q50" s="50">
        <f>'PC GDP projections'!B92</f>
        <v>3947380.0847631078</v>
      </c>
      <c r="R50" s="52">
        <f t="shared" si="13"/>
        <v>-344.5214350095311</v>
      </c>
      <c r="S50" s="52">
        <f t="shared" si="14"/>
        <v>-279.03388951185173</v>
      </c>
      <c r="U50" s="8"/>
      <c r="V50" s="8"/>
    </row>
    <row r="51" spans="1:22" x14ac:dyDescent="0.25">
      <c r="A51" t="s">
        <v>46</v>
      </c>
      <c r="B51">
        <v>1.94</v>
      </c>
      <c r="C51">
        <v>-2220.91</v>
      </c>
      <c r="D51">
        <v>-37.979999999999997</v>
      </c>
      <c r="E51">
        <f t="shared" si="8"/>
        <v>1.1889037203093824</v>
      </c>
      <c r="F51">
        <f t="shared" si="2"/>
        <v>-2685.6027247696607</v>
      </c>
      <c r="G51">
        <v>2.0588199999999999</v>
      </c>
      <c r="H51">
        <v>100</v>
      </c>
      <c r="I51">
        <f t="shared" si="9"/>
        <v>3712397.0627206331</v>
      </c>
      <c r="J51">
        <f t="shared" si="10"/>
        <v>891557.14261083177</v>
      </c>
      <c r="K51">
        <f t="shared" si="11"/>
        <v>-103190.89363584778</v>
      </c>
      <c r="L51">
        <f t="shared" si="5"/>
        <v>-2.7796297619151828E-2</v>
      </c>
      <c r="M51">
        <f t="shared" si="6"/>
        <v>0.24015673096062989</v>
      </c>
      <c r="N51" s="52">
        <f t="shared" si="1"/>
        <v>2051</v>
      </c>
      <c r="O51" s="8">
        <f t="shared" si="15"/>
        <v>63.7</v>
      </c>
      <c r="P51" s="8">
        <f t="shared" si="15"/>
        <v>70.599999999999994</v>
      </c>
      <c r="Q51" s="50">
        <f>'PC GDP projections'!B93</f>
        <v>4032965.7654366144</v>
      </c>
      <c r="R51" s="52">
        <f t="shared" si="13"/>
        <v>-351.5814263721312</v>
      </c>
      <c r="S51" s="52">
        <f t="shared" si="14"/>
        <v>-284.75189904519726</v>
      </c>
      <c r="U51" s="8"/>
      <c r="V51" s="8"/>
    </row>
    <row r="52" spans="1:22" x14ac:dyDescent="0.25">
      <c r="A52" t="s">
        <v>47</v>
      </c>
      <c r="B52">
        <v>1.93</v>
      </c>
      <c r="C52">
        <v>-2259.81</v>
      </c>
      <c r="D52">
        <v>-39.01</v>
      </c>
      <c r="E52">
        <f t="shared" si="8"/>
        <v>1.1889037203093824</v>
      </c>
      <c r="F52">
        <f t="shared" si="2"/>
        <v>-2733.0756503216148</v>
      </c>
      <c r="G52">
        <v>2.0512700000000001</v>
      </c>
      <c r="H52">
        <v>100</v>
      </c>
      <c r="I52">
        <f t="shared" si="9"/>
        <v>3788548.3499491028</v>
      </c>
      <c r="J52">
        <f t="shared" si="10"/>
        <v>908764.19546322094</v>
      </c>
      <c r="K52">
        <f t="shared" si="11"/>
        <v>-105923.96928616939</v>
      </c>
      <c r="L52">
        <f t="shared" si="5"/>
        <v>-2.7958985738585709E-2</v>
      </c>
      <c r="M52">
        <f t="shared" si="6"/>
        <v>0.23987134689080311</v>
      </c>
      <c r="N52" s="52">
        <f t="shared" si="1"/>
        <v>2052</v>
      </c>
      <c r="O52" s="8">
        <f t="shared" si="15"/>
        <v>63.7</v>
      </c>
      <c r="P52" s="8">
        <f t="shared" si="15"/>
        <v>70.599999999999994</v>
      </c>
      <c r="Q52" s="50">
        <f>'PC GDP projections'!B94</f>
        <v>4120081.2013639659</v>
      </c>
      <c r="R52" s="52">
        <f t="shared" si="13"/>
        <v>-358.74906202664693</v>
      </c>
      <c r="S52" s="52">
        <f t="shared" si="14"/>
        <v>-290.55709155877196</v>
      </c>
      <c r="U52" s="8"/>
      <c r="V52" s="8"/>
    </row>
    <row r="53" spans="1:22" x14ac:dyDescent="0.25">
      <c r="A53" t="s">
        <v>48</v>
      </c>
      <c r="B53">
        <v>1.92</v>
      </c>
      <c r="C53">
        <v>-2294.4499999999998</v>
      </c>
      <c r="D53">
        <v>-39.93</v>
      </c>
      <c r="E53">
        <f t="shared" si="8"/>
        <v>1.1889037203093824</v>
      </c>
      <c r="F53">
        <f t="shared" si="2"/>
        <v>-2775.3530666158158</v>
      </c>
      <c r="G53">
        <v>2.0328400000000002</v>
      </c>
      <c r="H53">
        <v>100</v>
      </c>
      <c r="I53">
        <f t="shared" si="9"/>
        <v>3865563.4762262078</v>
      </c>
      <c r="J53">
        <f t="shared" si="10"/>
        <v>926212.4680161149</v>
      </c>
      <c r="K53">
        <f t="shared" si="11"/>
        <v>-108699.32235278521</v>
      </c>
      <c r="L53">
        <f t="shared" si="5"/>
        <v>-2.8119916545492594E-2</v>
      </c>
      <c r="M53">
        <f t="shared" si="6"/>
        <v>0.23960606874326595</v>
      </c>
      <c r="N53" s="52">
        <f t="shared" si="1"/>
        <v>2053</v>
      </c>
      <c r="O53" s="8">
        <f t="shared" si="15"/>
        <v>63.7</v>
      </c>
      <c r="P53" s="8">
        <f t="shared" si="15"/>
        <v>70.599999999999994</v>
      </c>
      <c r="Q53" s="50">
        <f>'PC GDP projections'!B95</f>
        <v>4208638.3937673401</v>
      </c>
      <c r="R53" s="52">
        <f t="shared" si="13"/>
        <v>-366.05475400620134</v>
      </c>
      <c r="S53" s="52">
        <f t="shared" si="14"/>
        <v>-296.47409828601434</v>
      </c>
      <c r="U53" s="8"/>
      <c r="V53" s="8"/>
    </row>
    <row r="54" spans="1:22" x14ac:dyDescent="0.25">
      <c r="A54" t="s">
        <v>49</v>
      </c>
      <c r="B54">
        <v>1.9</v>
      </c>
      <c r="C54">
        <v>-2330.2600000000002</v>
      </c>
      <c r="D54">
        <v>-40.880000000000003</v>
      </c>
      <c r="E54">
        <f t="shared" si="8"/>
        <v>1.1889037203093824</v>
      </c>
      <c r="F54">
        <f t="shared" si="2"/>
        <v>-2819.0571673743893</v>
      </c>
      <c r="G54">
        <v>2.0163099999999998</v>
      </c>
      <c r="H54">
        <v>100</v>
      </c>
      <c r="I54">
        <f t="shared" si="9"/>
        <v>3943505.2191537046</v>
      </c>
      <c r="J54">
        <f t="shared" si="10"/>
        <v>943810.50490842096</v>
      </c>
      <c r="K54">
        <f t="shared" si="11"/>
        <v>-111518.37952015959</v>
      </c>
      <c r="L54">
        <f t="shared" si="5"/>
        <v>-2.8278998840552308E-2</v>
      </c>
      <c r="M54">
        <f t="shared" si="6"/>
        <v>0.23933289103417676</v>
      </c>
      <c r="N54" s="52">
        <f t="shared" si="1"/>
        <v>2054</v>
      </c>
      <c r="O54" s="8">
        <f t="shared" si="15"/>
        <v>63.7</v>
      </c>
      <c r="P54" s="8">
        <f t="shared" si="15"/>
        <v>70.599999999999994</v>
      </c>
      <c r="Q54" s="50">
        <f>'PC GDP projections'!B96</f>
        <v>4298519.7015948836</v>
      </c>
      <c r="R54" s="52">
        <f t="shared" si="13"/>
        <v>-373.44610448807555</v>
      </c>
      <c r="S54" s="52">
        <f t="shared" si="14"/>
        <v>-302.46048132092068</v>
      </c>
      <c r="U54" s="8"/>
      <c r="V54" s="8"/>
    </row>
    <row r="55" spans="1:22" x14ac:dyDescent="0.25">
      <c r="A55" t="s">
        <v>50</v>
      </c>
      <c r="B55">
        <v>1.89</v>
      </c>
      <c r="C55">
        <v>-2366.83</v>
      </c>
      <c r="D55">
        <v>-41.9</v>
      </c>
      <c r="E55">
        <f t="shared" si="8"/>
        <v>1.1889037203093824</v>
      </c>
      <c r="F55">
        <f t="shared" si="2"/>
        <v>-2863.7480582208186</v>
      </c>
      <c r="G55">
        <v>2.0019</v>
      </c>
      <c r="H55">
        <v>100</v>
      </c>
      <c r="I55">
        <f t="shared" si="9"/>
        <v>4022450.2501359428</v>
      </c>
      <c r="J55">
        <f t="shared" si="10"/>
        <v>961648.52345119009</v>
      </c>
      <c r="K55">
        <f t="shared" si="11"/>
        <v>-114382.12757838042</v>
      </c>
      <c r="L55">
        <f t="shared" si="5"/>
        <v>-2.8435933439951124E-2</v>
      </c>
      <c r="M55">
        <f t="shared" si="6"/>
        <v>0.23907033366508143</v>
      </c>
      <c r="N55" s="52">
        <f t="shared" si="1"/>
        <v>2055</v>
      </c>
      <c r="O55" s="8">
        <f t="shared" si="15"/>
        <v>63.7</v>
      </c>
      <c r="P55" s="8">
        <f t="shared" si="15"/>
        <v>70.599999999999994</v>
      </c>
      <c r="Q55" s="50">
        <f>'PC GDP projections'!B97</f>
        <v>4389740.2478017369</v>
      </c>
      <c r="R55" s="52">
        <f t="shared" si="13"/>
        <v>-380.95276966543446</v>
      </c>
      <c r="S55" s="52">
        <f t="shared" si="14"/>
        <v>-308.54025972902963</v>
      </c>
      <c r="U55" s="8"/>
      <c r="V55" s="8"/>
    </row>
    <row r="56" spans="1:22" x14ac:dyDescent="0.25">
      <c r="A56" t="s">
        <v>51</v>
      </c>
      <c r="B56">
        <v>1.88</v>
      </c>
      <c r="C56">
        <v>-2404</v>
      </c>
      <c r="D56">
        <v>-42.98</v>
      </c>
      <c r="E56">
        <f t="shared" si="8"/>
        <v>1.1889037203093824</v>
      </c>
      <c r="F56">
        <f t="shared" si="2"/>
        <v>-2909.2236255226526</v>
      </c>
      <c r="G56">
        <v>1.9897199999999999</v>
      </c>
      <c r="H56">
        <v>100</v>
      </c>
      <c r="I56">
        <f t="shared" si="9"/>
        <v>4102485.7472529477</v>
      </c>
      <c r="J56">
        <f t="shared" si="10"/>
        <v>979727.51569207245</v>
      </c>
      <c r="K56">
        <f t="shared" si="11"/>
        <v>-117291.35120390306</v>
      </c>
      <c r="L56">
        <f t="shared" si="5"/>
        <v>-2.8590312905399401E-2</v>
      </c>
      <c r="M56">
        <f t="shared" si="6"/>
        <v>0.23881314306773757</v>
      </c>
      <c r="N56" s="52">
        <f t="shared" si="1"/>
        <v>2056</v>
      </c>
      <c r="O56" s="8">
        <f t="shared" si="15"/>
        <v>63.7</v>
      </c>
      <c r="P56" s="8">
        <f t="shared" si="15"/>
        <v>70.599999999999994</v>
      </c>
      <c r="Q56" s="50">
        <f>'PC GDP projections'!B98</f>
        <v>4482919.7764036665</v>
      </c>
      <c r="R56" s="52">
        <f t="shared" si="13"/>
        <v>-388.62059877822281</v>
      </c>
      <c r="S56" s="52">
        <f t="shared" si="14"/>
        <v>-314.75056760550279</v>
      </c>
      <c r="U56" s="8"/>
      <c r="V56" s="8"/>
    </row>
    <row r="57" spans="1:22" x14ac:dyDescent="0.25">
      <c r="A57" t="s">
        <v>52</v>
      </c>
      <c r="B57">
        <v>1.87</v>
      </c>
      <c r="C57">
        <v>-2442.87</v>
      </c>
      <c r="D57">
        <v>-44.1</v>
      </c>
      <c r="E57">
        <f t="shared" si="8"/>
        <v>1.1889037203093824</v>
      </c>
      <c r="F57">
        <f t="shared" si="2"/>
        <v>-2956.7678852978247</v>
      </c>
      <c r="G57">
        <v>1.97905</v>
      </c>
      <c r="H57">
        <v>100</v>
      </c>
      <c r="I57">
        <f t="shared" si="9"/>
        <v>4183675.9914339571</v>
      </c>
      <c r="J57">
        <f t="shared" si="10"/>
        <v>998048.42023551418</v>
      </c>
      <c r="K57">
        <f t="shared" si="11"/>
        <v>-120248.11908920089</v>
      </c>
      <c r="L57">
        <f t="shared" si="5"/>
        <v>-2.8742216016586358E-2</v>
      </c>
      <c r="M57">
        <f t="shared" si="6"/>
        <v>0.23855777127077007</v>
      </c>
      <c r="N57" s="52">
        <f t="shared" si="1"/>
        <v>2057</v>
      </c>
      <c r="O57" s="8">
        <f t="shared" si="15"/>
        <v>63.7</v>
      </c>
      <c r="P57" s="8">
        <f t="shared" si="15"/>
        <v>70.599999999999994</v>
      </c>
      <c r="Q57" s="50">
        <f>'PC GDP projections'!B99</f>
        <v>4578842.6129835565</v>
      </c>
      <c r="R57" s="52">
        <f t="shared" si="13"/>
        <v>-396.51161141733411</v>
      </c>
      <c r="S57" s="52">
        <f t="shared" si="14"/>
        <v>-321.14163569337813</v>
      </c>
      <c r="U57" s="8"/>
      <c r="V57" s="8"/>
    </row>
    <row r="58" spans="1:22" x14ac:dyDescent="0.25">
      <c r="A58" t="s">
        <v>53</v>
      </c>
      <c r="B58">
        <v>1.86</v>
      </c>
      <c r="C58">
        <v>-2483.17</v>
      </c>
      <c r="D58">
        <v>-45.24</v>
      </c>
      <c r="E58">
        <f t="shared" si="8"/>
        <v>1.1889037203093824</v>
      </c>
      <c r="F58">
        <f t="shared" si="2"/>
        <v>-3006.0360554674453</v>
      </c>
      <c r="G58">
        <v>1.96923</v>
      </c>
      <c r="H58">
        <v>100</v>
      </c>
      <c r="I58">
        <f t="shared" si="9"/>
        <v>4266062.1941600721</v>
      </c>
      <c r="J58">
        <f t="shared" si="10"/>
        <v>1016612.1208518947</v>
      </c>
      <c r="K58">
        <f t="shared" si="11"/>
        <v>-123254.15514466833</v>
      </c>
      <c r="L58">
        <f t="shared" si="5"/>
        <v>-2.8891785805043882E-2</v>
      </c>
      <c r="M58">
        <f t="shared" si="6"/>
        <v>0.23830222687413291</v>
      </c>
      <c r="N58" s="52">
        <f t="shared" si="1"/>
        <v>2058</v>
      </c>
      <c r="O58" s="8">
        <f t="shared" si="15"/>
        <v>63.7</v>
      </c>
      <c r="P58" s="8">
        <f t="shared" si="15"/>
        <v>70.599999999999994</v>
      </c>
      <c r="Q58" s="50">
        <f>'PC GDP projections'!B100</f>
        <v>4677248.1594619546</v>
      </c>
      <c r="R58" s="52">
        <f t="shared" si="13"/>
        <v>-404.59931069150855</v>
      </c>
      <c r="S58" s="52">
        <f t="shared" si="14"/>
        <v>-327.69200370056063</v>
      </c>
      <c r="U58" s="8"/>
      <c r="V58" s="8"/>
    </row>
    <row r="59" spans="1:22" x14ac:dyDescent="0.25">
      <c r="A59" t="s">
        <v>54</v>
      </c>
      <c r="B59">
        <v>1.84</v>
      </c>
      <c r="C59">
        <v>-2524.36</v>
      </c>
      <c r="D59">
        <v>-46.43</v>
      </c>
      <c r="E59">
        <f t="shared" si="8"/>
        <v>1.1889037203093824</v>
      </c>
      <c r="F59">
        <f t="shared" si="2"/>
        <v>-3056.421795134157</v>
      </c>
      <c r="G59">
        <v>1.96</v>
      </c>
      <c r="H59">
        <v>100</v>
      </c>
      <c r="I59">
        <f t="shared" si="9"/>
        <v>4349677.0131656099</v>
      </c>
      <c r="J59">
        <f t="shared" si="10"/>
        <v>1035317.7838755696</v>
      </c>
      <c r="K59">
        <f t="shared" si="11"/>
        <v>-126310.57693980249</v>
      </c>
      <c r="L59">
        <f t="shared" si="5"/>
        <v>-2.9039070385567804E-2</v>
      </c>
      <c r="M59">
        <f t="shared" si="6"/>
        <v>0.23802176132661526</v>
      </c>
      <c r="N59" s="52">
        <f t="shared" si="1"/>
        <v>2059</v>
      </c>
      <c r="O59" s="8">
        <f t="shared" si="15"/>
        <v>63.7</v>
      </c>
      <c r="P59" s="8">
        <f t="shared" si="15"/>
        <v>70.599999999999994</v>
      </c>
      <c r="Q59" s="50">
        <f>'PC GDP projections'!B101</f>
        <v>4777745.1562409978</v>
      </c>
      <c r="R59" s="52">
        <f t="shared" si="13"/>
        <v>-412.80625616472179</v>
      </c>
      <c r="S59" s="52">
        <f t="shared" si="14"/>
        <v>-334.33895127390696</v>
      </c>
      <c r="U59" s="8"/>
      <c r="V59" s="8"/>
    </row>
    <row r="60" spans="1:22" x14ac:dyDescent="0.25">
      <c r="A60" t="s">
        <v>55</v>
      </c>
      <c r="B60">
        <v>1.83</v>
      </c>
      <c r="C60">
        <v>-2566.1799999999998</v>
      </c>
      <c r="D60">
        <v>-47.65</v>
      </c>
      <c r="E60">
        <f t="shared" si="8"/>
        <v>1.1889037203093824</v>
      </c>
      <c r="F60">
        <f t="shared" si="2"/>
        <v>-3107.592211256273</v>
      </c>
      <c r="G60">
        <v>1.95119</v>
      </c>
      <c r="H60">
        <v>100</v>
      </c>
      <c r="I60">
        <f t="shared" si="9"/>
        <v>4434547.4760787953</v>
      </c>
      <c r="J60">
        <f t="shared" si="10"/>
        <v>1054264.0993204925</v>
      </c>
      <c r="K60">
        <f t="shared" si="11"/>
        <v>-129418.16915105876</v>
      </c>
      <c r="L60">
        <f t="shared" si="5"/>
        <v>-2.9184075680591313E-2</v>
      </c>
      <c r="M60">
        <f t="shared" si="6"/>
        <v>0.23773882341039115</v>
      </c>
      <c r="N60" s="52">
        <f t="shared" si="1"/>
        <v>2060</v>
      </c>
      <c r="O60" s="8">
        <f t="shared" si="15"/>
        <v>63.7</v>
      </c>
      <c r="P60" s="8">
        <f t="shared" si="15"/>
        <v>70.599999999999994</v>
      </c>
      <c r="Q60" s="50">
        <f>'PC GDP projections'!B102</f>
        <v>4880105.3763389783</v>
      </c>
      <c r="R60" s="52">
        <f t="shared" si="13"/>
        <v>-421.14915523510768</v>
      </c>
      <c r="S60" s="52">
        <f t="shared" si="14"/>
        <v>-341.09601002512858</v>
      </c>
      <c r="U60" s="8"/>
      <c r="V60" s="8"/>
    </row>
  </sheetData>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76"/>
  <sheetViews>
    <sheetView tabSelected="1" zoomScale="50" zoomScaleNormal="50" workbookViewId="0">
      <selection activeCell="F83" sqref="F83"/>
    </sheetView>
  </sheetViews>
  <sheetFormatPr defaultRowHeight="15" x14ac:dyDescent="0.25"/>
  <cols>
    <col min="1" max="2" width="9.140625" style="52"/>
    <col min="6" max="6" width="9.140625" style="52"/>
  </cols>
  <sheetData>
    <row r="1" spans="1:9" x14ac:dyDescent="0.25">
      <c r="B1" s="52" t="s">
        <v>557</v>
      </c>
      <c r="C1" t="s">
        <v>554</v>
      </c>
      <c r="D1" t="s">
        <v>552</v>
      </c>
      <c r="E1" t="s">
        <v>551</v>
      </c>
      <c r="F1" s="52" t="s">
        <v>559</v>
      </c>
      <c r="G1" t="s">
        <v>556</v>
      </c>
      <c r="I1" t="s">
        <v>558</v>
      </c>
    </row>
    <row r="2" spans="1:9" s="52" customFormat="1" x14ac:dyDescent="0.25">
      <c r="A2" s="52">
        <v>1986</v>
      </c>
      <c r="B2" s="52">
        <f>('Fig 4.8 Past National Accnts'!G32/'MPOP from PC projections'!B2)/1000</f>
        <v>40.295520479325994</v>
      </c>
      <c r="C2" s="52">
        <f>'Fig 4.8 Past National Accnts'!Q32</f>
        <v>476225</v>
      </c>
      <c r="D2" s="52">
        <f>'MPOP from PC projections'!B2</f>
        <v>15.903331000000001</v>
      </c>
      <c r="E2" s="52">
        <f>(C2/D2)/1000</f>
        <v>29.94498448155295</v>
      </c>
      <c r="F2" s="52">
        <f>B2-E2</f>
        <v>10.350535997773044</v>
      </c>
    </row>
    <row r="3" spans="1:9" x14ac:dyDescent="0.25">
      <c r="A3" s="52">
        <v>1987</v>
      </c>
      <c r="B3" s="52">
        <f>('Fig 4.8 Past National Accnts'!G33/'MPOP from PC projections'!B3)/1000</f>
        <v>40.675512319101685</v>
      </c>
      <c r="C3">
        <f>'Fig 4.8 Past National Accnts'!Q33</f>
        <v>480395</v>
      </c>
      <c r="D3">
        <f>'MPOP from PC projections'!B3</f>
        <v>16.141112</v>
      </c>
      <c r="E3" s="52">
        <f t="shared" ref="E3:E66" si="0">(C3/D3)/1000</f>
        <v>29.762199779048682</v>
      </c>
      <c r="F3" s="52">
        <f t="shared" ref="F3:F66" si="1">B3-E3</f>
        <v>10.913312540053003</v>
      </c>
      <c r="G3">
        <f>(E3/E2-1)*100</f>
        <v>-0.61040172726377628</v>
      </c>
      <c r="H3" s="60"/>
    </row>
    <row r="4" spans="1:9" x14ac:dyDescent="0.25">
      <c r="A4" s="52">
        <v>1988</v>
      </c>
      <c r="B4" s="52">
        <f>('Fig 4.8 Past National Accnts'!G34/'MPOP from PC projections'!B4)/1000</f>
        <v>42.270349851405832</v>
      </c>
      <c r="C4" s="52">
        <f>'Fig 4.8 Past National Accnts'!Q34</f>
        <v>515315</v>
      </c>
      <c r="D4" s="52">
        <f>'MPOP from PC projections'!B4</f>
        <v>16.398019000000001</v>
      </c>
      <c r="E4" s="52">
        <f t="shared" si="0"/>
        <v>31.425442304951591</v>
      </c>
      <c r="F4" s="52">
        <f t="shared" si="1"/>
        <v>10.844907546454241</v>
      </c>
      <c r="G4" s="52">
        <f t="shared" ref="G4:G67" si="2">(E4/E3-1)*100</f>
        <v>5.5884394912024016</v>
      </c>
      <c r="H4" s="60"/>
    </row>
    <row r="5" spans="1:9" x14ac:dyDescent="0.25">
      <c r="A5" s="52">
        <v>1989</v>
      </c>
      <c r="B5" s="52">
        <f>('Fig 4.8 Past National Accnts'!G35/'MPOP from PC projections'!B5)/1000</f>
        <v>43.219664505325575</v>
      </c>
      <c r="C5" s="52">
        <f>'Fig 4.8 Past National Accnts'!Q35</f>
        <v>544859</v>
      </c>
      <c r="D5" s="52">
        <f>'MPOP from PC projections'!B5</f>
        <v>16.673290000000001</v>
      </c>
      <c r="E5" s="52">
        <f t="shared" si="0"/>
        <v>32.67855354282208</v>
      </c>
      <c r="F5" s="52">
        <f t="shared" si="1"/>
        <v>10.541110962503495</v>
      </c>
      <c r="G5" s="52">
        <f t="shared" si="2"/>
        <v>3.9875691349395614</v>
      </c>
      <c r="H5" s="60"/>
      <c r="I5">
        <f>AVERAGE(G3:G8)</f>
        <v>0.88700159979792981</v>
      </c>
    </row>
    <row r="6" spans="1:9" x14ac:dyDescent="0.25">
      <c r="A6" s="52">
        <v>1990</v>
      </c>
      <c r="B6" s="52">
        <f>('Fig 4.8 Past National Accnts'!G36/'MPOP from PC projections'!B6)/1000</f>
        <v>44.30496467130726</v>
      </c>
      <c r="C6" s="52">
        <f>'Fig 4.8 Past National Accnts'!Q36</f>
        <v>561714</v>
      </c>
      <c r="D6" s="52">
        <f>'MPOP from PC projections'!B6</f>
        <v>16.939772000000001</v>
      </c>
      <c r="E6" s="52">
        <f t="shared" si="0"/>
        <v>33.159478179517407</v>
      </c>
      <c r="F6" s="52">
        <f t="shared" si="1"/>
        <v>11.145486491789853</v>
      </c>
      <c r="G6" s="52">
        <f t="shared" si="2"/>
        <v>1.4716827538438171</v>
      </c>
      <c r="H6" s="60"/>
    </row>
    <row r="7" spans="1:9" x14ac:dyDescent="0.25">
      <c r="A7" s="52">
        <v>1991</v>
      </c>
      <c r="B7" s="52">
        <f>('Fig 4.8 Past National Accnts'!G37/'MPOP from PC projections'!B7)/1000</f>
        <v>43.645720169492336</v>
      </c>
      <c r="C7" s="52">
        <f>'Fig 4.8 Past National Accnts'!Q37</f>
        <v>548989</v>
      </c>
      <c r="D7" s="52">
        <f>'MPOP from PC projections'!B7</f>
        <v>17.174582000000001</v>
      </c>
      <c r="E7" s="52">
        <f t="shared" si="0"/>
        <v>31.965202995915707</v>
      </c>
      <c r="F7" s="52">
        <f t="shared" si="1"/>
        <v>11.680517173576629</v>
      </c>
      <c r="G7" s="52">
        <f t="shared" si="2"/>
        <v>-3.6016103062182836</v>
      </c>
      <c r="H7" s="60"/>
    </row>
    <row r="8" spans="1:9" x14ac:dyDescent="0.25">
      <c r="A8" s="52">
        <v>1992</v>
      </c>
      <c r="B8" s="52">
        <f>('Fig 4.8 Past National Accnts'!G38/'MPOP from PC projections'!B8)/1000</f>
        <v>43.263534036265511</v>
      </c>
      <c r="C8" s="52">
        <f>'Fig 4.8 Past National Accnts'!Q38</f>
        <v>547188</v>
      </c>
      <c r="D8" s="52">
        <f>'MPOP from PC projections'!B8</f>
        <v>17.381335499999999</v>
      </c>
      <c r="E8" s="52">
        <f t="shared" si="0"/>
        <v>31.481355388370478</v>
      </c>
      <c r="F8" s="52">
        <f t="shared" si="1"/>
        <v>11.782178647895034</v>
      </c>
      <c r="G8" s="52">
        <f t="shared" si="2"/>
        <v>-1.5136697477161398</v>
      </c>
      <c r="H8" s="60"/>
    </row>
    <row r="9" spans="1:9" x14ac:dyDescent="0.25">
      <c r="A9" s="52">
        <v>1993</v>
      </c>
      <c r="B9" s="52">
        <f>('Fig 4.8 Past National Accnts'!G39/'MPOP from PC projections'!B9)/1000</f>
        <v>44.602632672620565</v>
      </c>
      <c r="C9" s="52">
        <f>'Fig 4.8 Past National Accnts'!Q39</f>
        <v>568923</v>
      </c>
      <c r="D9" s="52">
        <f>'MPOP from PC projections'!B9</f>
        <v>17.556721500000002</v>
      </c>
      <c r="E9" s="52">
        <f t="shared" si="0"/>
        <v>32.404854175080466</v>
      </c>
      <c r="F9" s="52">
        <f t="shared" si="1"/>
        <v>12.197778497540099</v>
      </c>
      <c r="G9" s="52">
        <f t="shared" si="2"/>
        <v>2.9334784837476757</v>
      </c>
      <c r="H9" s="59"/>
    </row>
    <row r="10" spans="1:9" x14ac:dyDescent="0.25">
      <c r="A10" s="52">
        <v>1994</v>
      </c>
      <c r="B10" s="52">
        <f>('Fig 4.8 Past National Accnts'!G40/'MPOP from PC projections'!B10)/1000</f>
        <v>45.97571418461866</v>
      </c>
      <c r="C10" s="52">
        <f>'Fig 4.8 Past National Accnts'!Q40</f>
        <v>589170</v>
      </c>
      <c r="D10" s="52">
        <f>'MPOP from PC projections'!B10</f>
        <v>17.720137999999999</v>
      </c>
      <c r="E10" s="52">
        <f t="shared" si="0"/>
        <v>33.248612397939567</v>
      </c>
      <c r="F10" s="52">
        <f t="shared" si="1"/>
        <v>12.727101786679093</v>
      </c>
      <c r="G10" s="52">
        <f t="shared" si="2"/>
        <v>2.6038019436852133</v>
      </c>
      <c r="H10" s="59"/>
    </row>
    <row r="11" spans="1:9" x14ac:dyDescent="0.25">
      <c r="A11" s="52">
        <v>1995</v>
      </c>
      <c r="B11" s="52">
        <f>('Fig 4.8 Past National Accnts'!G41/'MPOP from PC projections'!B11)/1000</f>
        <v>47.198980183103487</v>
      </c>
      <c r="C11" s="52">
        <f>'Fig 4.8 Past National Accnts'!Q41</f>
        <v>610637</v>
      </c>
      <c r="D11" s="52">
        <f>'MPOP from PC projections'!B11</f>
        <v>17.905175</v>
      </c>
      <c r="E11" s="52">
        <f t="shared" si="0"/>
        <v>34.103939224274548</v>
      </c>
      <c r="F11" s="52">
        <f t="shared" si="1"/>
        <v>13.095040958828939</v>
      </c>
      <c r="G11" s="52">
        <f t="shared" si="2"/>
        <v>2.5725188651421371</v>
      </c>
      <c r="H11" s="59"/>
    </row>
    <row r="12" spans="1:9" x14ac:dyDescent="0.25">
      <c r="A12" s="52">
        <v>1996</v>
      </c>
      <c r="B12" s="52">
        <f>('Fig 4.8 Past National Accnts'!G42/'MPOP from PC projections'!B12)/1000</f>
        <v>48.493155426374685</v>
      </c>
      <c r="C12" s="52">
        <f>'Fig 4.8 Past National Accnts'!Q42</f>
        <v>639058</v>
      </c>
      <c r="D12" s="52">
        <f>'MPOP from PC projections'!B12</f>
        <v>18.114824499999997</v>
      </c>
      <c r="E12" s="52">
        <f t="shared" si="0"/>
        <v>35.278177826122466</v>
      </c>
      <c r="F12" s="52">
        <f t="shared" si="1"/>
        <v>13.214977600252219</v>
      </c>
      <c r="G12" s="52">
        <f t="shared" si="2"/>
        <v>3.4431172133104093</v>
      </c>
      <c r="H12" s="59"/>
    </row>
    <row r="13" spans="1:9" x14ac:dyDescent="0.25">
      <c r="A13" s="52">
        <v>1997</v>
      </c>
      <c r="B13" s="52">
        <f>('Fig 4.8 Past National Accnts'!G43/'MPOP from PC projections'!B13)/1000</f>
        <v>49.831034896388338</v>
      </c>
      <c r="C13" s="52">
        <f>'Fig 4.8 Past National Accnts'!Q43</f>
        <v>669680</v>
      </c>
      <c r="D13" s="52">
        <f>'MPOP from PC projections'!B13</f>
        <v>18.323902</v>
      </c>
      <c r="E13" s="52">
        <f t="shared" si="0"/>
        <v>36.546801003410735</v>
      </c>
      <c r="F13" s="52">
        <f t="shared" si="1"/>
        <v>13.284233892977603</v>
      </c>
      <c r="G13" s="52">
        <f t="shared" si="2"/>
        <v>3.5960564163517894</v>
      </c>
      <c r="H13" s="59"/>
    </row>
    <row r="14" spans="1:9" x14ac:dyDescent="0.25">
      <c r="A14" s="52">
        <v>1998</v>
      </c>
      <c r="B14" s="52">
        <f>('Fig 4.8 Past National Accnts'!G44/'MPOP from PC projections'!B14)/1000</f>
        <v>51.501377738169722</v>
      </c>
      <c r="C14" s="52">
        <f>'Fig 4.8 Past National Accnts'!Q44</f>
        <v>699731</v>
      </c>
      <c r="D14" s="52">
        <f>'MPOP from PC projections'!B14</f>
        <v>18.515310499999998</v>
      </c>
      <c r="E14" s="52">
        <f t="shared" si="0"/>
        <v>37.792020825143602</v>
      </c>
      <c r="F14" s="52">
        <f t="shared" si="1"/>
        <v>13.70935691302612</v>
      </c>
      <c r="G14" s="52">
        <f t="shared" si="2"/>
        <v>3.4071923876912047</v>
      </c>
      <c r="H14" s="59"/>
    </row>
    <row r="15" spans="1:9" x14ac:dyDescent="0.25">
      <c r="A15" s="52">
        <v>1999</v>
      </c>
      <c r="B15" s="52">
        <f>('Fig 4.8 Past National Accnts'!G45/'MPOP from PC projections'!B15)/1000</f>
        <v>53.515503323263097</v>
      </c>
      <c r="C15" s="52">
        <f>'Fig 4.8 Past National Accnts'!Q45</f>
        <v>727291</v>
      </c>
      <c r="D15" s="52">
        <f>'MPOP from PC projections'!B15</f>
        <v>18.709924000000001</v>
      </c>
      <c r="E15" s="52">
        <f t="shared" si="0"/>
        <v>38.87193769466942</v>
      </c>
      <c r="F15" s="52">
        <f t="shared" si="1"/>
        <v>14.643565628593677</v>
      </c>
      <c r="G15" s="52">
        <f t="shared" si="2"/>
        <v>2.8575261283919851</v>
      </c>
      <c r="H15" s="59"/>
    </row>
    <row r="16" spans="1:9" x14ac:dyDescent="0.25">
      <c r="A16" s="52">
        <v>2000</v>
      </c>
      <c r="B16" s="52">
        <f>('Fig 4.8 Past National Accnts'!G46/'MPOP from PC projections'!B16)/1000</f>
        <v>54.971284371322945</v>
      </c>
      <c r="C16" s="52">
        <f>'Fig 4.8 Past National Accnts'!Q46</f>
        <v>763169</v>
      </c>
      <c r="D16" s="52">
        <f>'MPOP from PC projections'!B16</f>
        <v>18.920532999999999</v>
      </c>
      <c r="E16" s="52">
        <f t="shared" si="0"/>
        <v>40.335491605865442</v>
      </c>
      <c r="F16" s="52">
        <f t="shared" si="1"/>
        <v>14.635792765457502</v>
      </c>
      <c r="G16" s="52">
        <f t="shared" si="2"/>
        <v>3.7650654893818691</v>
      </c>
      <c r="H16" s="59"/>
    </row>
    <row r="17" spans="1:9" x14ac:dyDescent="0.25">
      <c r="A17" s="52">
        <v>2001</v>
      </c>
      <c r="B17" s="52">
        <f>('Fig 4.8 Past National Accnts'!G47/'MPOP from PC projections'!B17)/1000</f>
        <v>55.352691893480348</v>
      </c>
      <c r="C17" s="52">
        <f>'Fig 4.8 Past National Accnts'!Q47</f>
        <v>778545</v>
      </c>
      <c r="D17" s="52">
        <f>'MPOP from PC projections'!B17</f>
        <v>19.1517515</v>
      </c>
      <c r="E17" s="52">
        <f t="shared" si="0"/>
        <v>40.65137332217369</v>
      </c>
      <c r="F17" s="52">
        <f t="shared" si="1"/>
        <v>14.701318571306658</v>
      </c>
      <c r="G17" s="52">
        <f t="shared" si="2"/>
        <v>0.78313590273018097</v>
      </c>
      <c r="H17" s="59"/>
      <c r="I17">
        <f>AVERAGE(G9:G28)</f>
        <v>2.7245711849263374</v>
      </c>
    </row>
    <row r="18" spans="1:9" x14ac:dyDescent="0.25">
      <c r="A18" s="52">
        <v>2002</v>
      </c>
      <c r="B18" s="52">
        <f>('Fig 4.8 Past National Accnts'!G48/'MPOP from PC projections'!B18)/1000</f>
        <v>56.802400191220457</v>
      </c>
      <c r="C18" s="52">
        <f>'Fig 4.8 Past National Accnts'!Q48</f>
        <v>812286</v>
      </c>
      <c r="D18" s="52">
        <f>'MPOP from PC projections'!B18</f>
        <v>19.3849555</v>
      </c>
      <c r="E18" s="52">
        <f t="shared" si="0"/>
        <v>41.902907644023223</v>
      </c>
      <c r="F18" s="52">
        <f t="shared" si="1"/>
        <v>14.899492547197234</v>
      </c>
      <c r="G18" s="52">
        <f t="shared" si="2"/>
        <v>3.0787012087654997</v>
      </c>
      <c r="H18" s="59"/>
    </row>
    <row r="19" spans="1:9" x14ac:dyDescent="0.25">
      <c r="A19" s="52">
        <v>2003</v>
      </c>
      <c r="B19" s="52">
        <f>('Fig 4.8 Past National Accnts'!G49/'MPOP from PC projections'!B19)/1000</f>
        <v>57.885278149728222</v>
      </c>
      <c r="C19" s="52">
        <f>'Fig 4.8 Past National Accnts'!Q49</f>
        <v>836511</v>
      </c>
      <c r="D19" s="52">
        <f>'MPOP from PC projections'!B19</f>
        <v>19.6079735</v>
      </c>
      <c r="E19" s="52">
        <f t="shared" si="0"/>
        <v>42.661777363173201</v>
      </c>
      <c r="F19" s="52">
        <f t="shared" si="1"/>
        <v>15.223500786555022</v>
      </c>
      <c r="G19" s="52">
        <f t="shared" si="2"/>
        <v>1.8110192390389468</v>
      </c>
      <c r="H19" s="59"/>
    </row>
    <row r="20" spans="1:9" x14ac:dyDescent="0.25">
      <c r="A20" s="52">
        <v>2004</v>
      </c>
      <c r="B20" s="52">
        <f>('Fig 4.8 Past National Accnts'!G50/'MPOP from PC projections'!B20)/1000</f>
        <v>59.626929393473596</v>
      </c>
      <c r="C20" s="52">
        <f>'Fig 4.8 Past National Accnts'!Q50</f>
        <v>882723</v>
      </c>
      <c r="D20" s="52">
        <f>'MPOP from PC projections'!B20</f>
        <v>19.826729499999999</v>
      </c>
      <c r="E20" s="52">
        <f t="shared" si="0"/>
        <v>44.521866301751885</v>
      </c>
      <c r="F20" s="52">
        <f t="shared" si="1"/>
        <v>15.105063091721711</v>
      </c>
      <c r="G20" s="52">
        <f t="shared" si="2"/>
        <v>4.3600830850154981</v>
      </c>
      <c r="H20" s="59"/>
    </row>
    <row r="21" spans="1:9" x14ac:dyDescent="0.25">
      <c r="A21" s="52">
        <v>2005</v>
      </c>
      <c r="B21" s="52">
        <f>('Fig 4.8 Past National Accnts'!G51/'MPOP from PC projections'!B21)/1000</f>
        <v>60.845834133433407</v>
      </c>
      <c r="C21" s="52">
        <f>'Fig 4.8 Past National Accnts'!Q51</f>
        <v>914499</v>
      </c>
      <c r="D21" s="52">
        <f>'MPOP from PC projections'!B21</f>
        <v>20.054783</v>
      </c>
      <c r="E21" s="52">
        <f t="shared" si="0"/>
        <v>45.600044637730555</v>
      </c>
      <c r="F21" s="52">
        <f t="shared" si="1"/>
        <v>15.245789495702851</v>
      </c>
      <c r="G21" s="52">
        <f t="shared" si="2"/>
        <v>2.4216827045640876</v>
      </c>
      <c r="H21" s="59"/>
    </row>
    <row r="22" spans="1:9" x14ac:dyDescent="0.25">
      <c r="A22" s="52">
        <v>2006</v>
      </c>
      <c r="B22" s="52">
        <f>('Fig 4.8 Past National Accnts'!G52/'MPOP from PC projections'!B22)/1000</f>
        <v>61.862108737832543</v>
      </c>
      <c r="C22" s="52">
        <f>'Fig 4.8 Past National Accnts'!Q52</f>
        <v>956466</v>
      </c>
      <c r="D22" s="52">
        <f>'MPOP from PC projections'!B22</f>
        <v>20.313904999999998</v>
      </c>
      <c r="E22" s="52">
        <f t="shared" si="0"/>
        <v>47.08430013825506</v>
      </c>
      <c r="F22" s="52">
        <f t="shared" si="1"/>
        <v>14.777808599577483</v>
      </c>
      <c r="G22" s="52">
        <f t="shared" si="2"/>
        <v>3.2549430868240803</v>
      </c>
      <c r="H22" s="59"/>
    </row>
    <row r="23" spans="1:9" x14ac:dyDescent="0.25">
      <c r="A23" s="52">
        <v>2007</v>
      </c>
      <c r="B23" s="52">
        <f>('Fig 4.8 Past National Accnts'!G53/'MPOP from PC projections'!B23)/1000</f>
        <v>63.181666969810109</v>
      </c>
      <c r="C23" s="52">
        <f>'Fig 4.8 Past National Accnts'!Q53</f>
        <v>999127</v>
      </c>
      <c r="D23" s="52">
        <f>'MPOP from PC projections'!B23</f>
        <v>20.639294</v>
      </c>
      <c r="E23" s="52">
        <f t="shared" si="0"/>
        <v>48.408971740990751</v>
      </c>
      <c r="F23" s="52">
        <f t="shared" si="1"/>
        <v>14.772695228819359</v>
      </c>
      <c r="G23" s="52">
        <f t="shared" si="2"/>
        <v>2.8134040409351302</v>
      </c>
      <c r="H23" s="59"/>
    </row>
    <row r="24" spans="1:9" x14ac:dyDescent="0.25">
      <c r="A24" s="52">
        <v>2008</v>
      </c>
      <c r="B24" s="52">
        <f>('Fig 4.8 Past National Accnts'!G54/'MPOP from PC projections'!B24)/1000</f>
        <v>64.274912783929182</v>
      </c>
      <c r="C24" s="52">
        <f>'Fig 4.8 Past National Accnts'!Q54</f>
        <v>1050801</v>
      </c>
      <c r="D24" s="52">
        <f>'MPOP from PC projections'!B24</f>
        <v>21.038410500000001</v>
      </c>
      <c r="E24" s="52">
        <f t="shared" si="0"/>
        <v>49.946786616793119</v>
      </c>
      <c r="F24" s="52">
        <f t="shared" si="1"/>
        <v>14.328126167136062</v>
      </c>
      <c r="G24" s="52">
        <f t="shared" si="2"/>
        <v>3.1767146057767093</v>
      </c>
      <c r="H24" s="59"/>
    </row>
    <row r="25" spans="1:9" x14ac:dyDescent="0.25">
      <c r="A25" s="52">
        <v>2009</v>
      </c>
      <c r="B25" s="52">
        <f>('Fig 4.8 Past National Accnts'!G55/'MPOP from PC projections'!B25)/1000</f>
        <v>64.07925953588439</v>
      </c>
      <c r="C25" s="52">
        <f>'Fig 4.8 Past National Accnts'!Q55</f>
        <v>1088136</v>
      </c>
      <c r="D25" s="52">
        <f>'MPOP from PC projections'!B25</f>
        <v>21.470426</v>
      </c>
      <c r="E25" s="52">
        <f t="shared" si="0"/>
        <v>50.680689800938282</v>
      </c>
      <c r="F25" s="52">
        <f t="shared" si="1"/>
        <v>13.398569734946108</v>
      </c>
      <c r="G25" s="52">
        <f t="shared" si="2"/>
        <v>1.469370171450457</v>
      </c>
      <c r="H25" s="59"/>
    </row>
    <row r="26" spans="1:9" x14ac:dyDescent="0.25">
      <c r="A26" s="52">
        <v>2010</v>
      </c>
      <c r="B26" s="52">
        <f>('Fig 4.8 Past National Accnts'!G56/'MPOP from PC projections'!B26)/1000</f>
        <v>64.167603788753595</v>
      </c>
      <c r="C26" s="52">
        <f>'Fig 4.8 Past National Accnts'!Q56</f>
        <v>1084292</v>
      </c>
      <c r="D26" s="52">
        <f>'MPOP from PC projections'!B26</f>
        <v>21.861701499999999</v>
      </c>
      <c r="E26" s="52">
        <f t="shared" si="0"/>
        <v>49.59778633881723</v>
      </c>
      <c r="F26" s="52">
        <f t="shared" si="1"/>
        <v>14.569817449936366</v>
      </c>
      <c r="G26" s="52">
        <f t="shared" si="2"/>
        <v>-2.1367180801493468</v>
      </c>
      <c r="H26" s="59"/>
    </row>
    <row r="27" spans="1:9" x14ac:dyDescent="0.25">
      <c r="A27" s="52">
        <v>2011</v>
      </c>
      <c r="B27" s="52">
        <f>('Fig 4.8 Past National Accnts'!G57/'MPOP from PC projections'!B27)/1000</f>
        <v>64.64587149479307</v>
      </c>
      <c r="C27" s="52">
        <f>'Fig 4.8 Past National Accnts'!Q57</f>
        <v>1156810</v>
      </c>
      <c r="D27" s="52">
        <f>'MPOP from PC projections'!B27</f>
        <v>22.185887000000001</v>
      </c>
      <c r="E27" s="52">
        <f t="shared" si="0"/>
        <v>52.14170612155376</v>
      </c>
      <c r="F27" s="52">
        <f t="shared" si="1"/>
        <v>12.50416537323931</v>
      </c>
      <c r="G27" s="52">
        <f t="shared" si="2"/>
        <v>5.1290994427821035</v>
      </c>
      <c r="H27" s="59"/>
    </row>
    <row r="28" spans="1:9" x14ac:dyDescent="0.25">
      <c r="A28" s="52">
        <v>2012</v>
      </c>
      <c r="B28" s="52">
        <f>('Fig 4.8 Past National Accnts'!G58/'MPOP from PC projections'!B28)/1000</f>
        <v>65.973744592054018</v>
      </c>
      <c r="C28" s="52">
        <f>'Fig 4.8 Past National Accnts'!Q58</f>
        <v>1211513</v>
      </c>
      <c r="D28" s="52">
        <f>'MPOP from PC projections'!B28</f>
        <v>22.525188</v>
      </c>
      <c r="E28" s="52">
        <f t="shared" si="0"/>
        <v>53.784811918106961</v>
      </c>
      <c r="F28" s="52">
        <f t="shared" si="1"/>
        <v>12.188932673947058</v>
      </c>
      <c r="G28" s="52">
        <f t="shared" si="2"/>
        <v>3.1512313630911226</v>
      </c>
      <c r="H28" s="59"/>
    </row>
    <row r="29" spans="1:9" x14ac:dyDescent="0.25">
      <c r="A29" s="52">
        <v>2013</v>
      </c>
      <c r="B29" s="52">
        <f>('Fig 4.8 Past National Accnts'!G59/'MPOP from PC projections'!B29)/1000</f>
        <v>66.561357908035191</v>
      </c>
      <c r="C29" s="52">
        <f>'Fig 4.8 Past National Accnts'!Q59</f>
        <v>1213272</v>
      </c>
      <c r="D29" s="52">
        <f>'MPOP from PC projections'!B29</f>
        <v>22.9062935</v>
      </c>
      <c r="E29" s="52">
        <f t="shared" si="0"/>
        <v>52.966753438307251</v>
      </c>
      <c r="F29" s="52">
        <f t="shared" si="1"/>
        <v>13.59460446972794</v>
      </c>
      <c r="G29" s="52">
        <f t="shared" si="2"/>
        <v>-1.5209841786660738</v>
      </c>
      <c r="H29" s="60"/>
    </row>
    <row r="30" spans="1:9" x14ac:dyDescent="0.25">
      <c r="A30" s="52">
        <v>2014</v>
      </c>
      <c r="B30" s="61">
        <f>('PC GDP projections'!B56/'MPOP from PC projections'!B30)/1000</f>
        <v>68.791923444858625</v>
      </c>
      <c r="C30" s="52">
        <f>'RNNDI PC projections'!B55</f>
        <v>1249519.2673108769</v>
      </c>
      <c r="D30" s="52">
        <f>'MPOP from PC projections'!B30</f>
        <v>23.294010999999998</v>
      </c>
      <c r="E30" s="52">
        <f t="shared" si="0"/>
        <v>53.641224231879903</v>
      </c>
      <c r="F30" s="52">
        <f t="shared" si="1"/>
        <v>15.150699212978722</v>
      </c>
      <c r="G30" s="52">
        <f t="shared" si="2"/>
        <v>1.2733851893683479</v>
      </c>
      <c r="H30" s="60"/>
    </row>
    <row r="31" spans="1:9" x14ac:dyDescent="0.25">
      <c r="A31" s="52">
        <v>2015</v>
      </c>
      <c r="B31" s="61">
        <f>('PC GDP projections'!B57/'MPOP from PC projections'!B31)/1000</f>
        <v>69.959298382351292</v>
      </c>
      <c r="C31" s="52">
        <f>'RNNDI PC projections'!B56</f>
        <v>1263393.8862258291</v>
      </c>
      <c r="D31" s="52">
        <f>'MPOP from PC projections'!B31</f>
        <v>23.673282999999998</v>
      </c>
      <c r="E31" s="52">
        <f t="shared" si="0"/>
        <v>53.367920546796547</v>
      </c>
      <c r="F31" s="52">
        <f t="shared" si="1"/>
        <v>16.591377835554745</v>
      </c>
      <c r="G31" s="52">
        <f t="shared" si="2"/>
        <v>-0.50950307155914754</v>
      </c>
      <c r="H31" s="60"/>
    </row>
    <row r="32" spans="1:9" x14ac:dyDescent="0.25">
      <c r="A32" s="52">
        <v>2016</v>
      </c>
      <c r="B32" s="61">
        <f>('PC GDP projections'!B58/'MPOP from PC projections'!B32)/1000</f>
        <v>71.104951453734529</v>
      </c>
      <c r="C32" s="52">
        <f>'RNNDI PC projections'!B57</f>
        <v>1278382.9983114041</v>
      </c>
      <c r="D32" s="52">
        <f>'MPOP from PC projections'!B32</f>
        <v>24.043819499999998</v>
      </c>
      <c r="E32" s="52">
        <f t="shared" si="0"/>
        <v>53.168881853875348</v>
      </c>
      <c r="F32" s="52">
        <f t="shared" si="1"/>
        <v>17.936069599859181</v>
      </c>
      <c r="G32" s="52">
        <f t="shared" si="2"/>
        <v>-0.37295568364270615</v>
      </c>
      <c r="H32" s="60"/>
    </row>
    <row r="33" spans="1:9" x14ac:dyDescent="0.25">
      <c r="A33" s="52">
        <v>2017</v>
      </c>
      <c r="B33" s="61">
        <f>('PC GDP projections'!B59/'MPOP from PC projections'!B33)/1000</f>
        <v>72.211780483493399</v>
      </c>
      <c r="C33" s="52">
        <f>'RNNDI PC projections'!B58</f>
        <v>1289237.0416120051</v>
      </c>
      <c r="D33" s="52">
        <f>'MPOP from PC projections'!B33</f>
        <v>24.405245000000001</v>
      </c>
      <c r="E33" s="52">
        <f t="shared" si="0"/>
        <v>52.826228198569822</v>
      </c>
      <c r="F33" s="52">
        <f t="shared" si="1"/>
        <v>19.385552284923577</v>
      </c>
      <c r="G33" s="52">
        <f t="shared" si="2"/>
        <v>-0.64446278228540432</v>
      </c>
      <c r="H33" s="60"/>
    </row>
    <row r="34" spans="1:9" x14ac:dyDescent="0.25">
      <c r="A34" s="52">
        <v>2018</v>
      </c>
      <c r="B34" s="61">
        <f>('PC GDP projections'!B60/'MPOP from PC projections'!B34)/1000</f>
        <v>73.263264303350468</v>
      </c>
      <c r="C34" s="52">
        <f>'RNNDI PC projections'!B59</f>
        <v>1294657.5406726622</v>
      </c>
      <c r="D34" s="52">
        <f>'MPOP from PC projections'!B34</f>
        <v>24.757082499999999</v>
      </c>
      <c r="E34" s="52">
        <f t="shared" si="0"/>
        <v>52.294430923864404</v>
      </c>
      <c r="F34" s="52">
        <f t="shared" si="1"/>
        <v>20.968833379486064</v>
      </c>
      <c r="G34" s="52">
        <f t="shared" si="2"/>
        <v>-1.0066917378739104</v>
      </c>
      <c r="H34" s="60"/>
    </row>
    <row r="35" spans="1:9" x14ac:dyDescent="0.25">
      <c r="A35" s="52">
        <v>2019</v>
      </c>
      <c r="B35" s="61">
        <f>('PC GDP projections'!B61/'MPOP from PC projections'!B35)/1000</f>
        <v>74.291577312387034</v>
      </c>
      <c r="C35" s="52">
        <f>'RNNDI PC projections'!B60</f>
        <v>1333422.8711569919</v>
      </c>
      <c r="D35" s="52">
        <f>'MPOP from PC projections'!B35</f>
        <v>25.104481999999997</v>
      </c>
      <c r="E35" s="52">
        <f t="shared" si="0"/>
        <v>53.114932670468647</v>
      </c>
      <c r="F35" s="52">
        <f t="shared" si="1"/>
        <v>21.176644641918386</v>
      </c>
      <c r="G35" s="52">
        <f t="shared" si="2"/>
        <v>1.5690040643119518</v>
      </c>
      <c r="H35" s="60"/>
    </row>
    <row r="36" spans="1:9" x14ac:dyDescent="0.25">
      <c r="A36" s="52">
        <v>2020</v>
      </c>
      <c r="B36" s="61">
        <f>('PC GDP projections'!B62/'MPOP from PC projections'!B36)/1000</f>
        <v>75.307962904886821</v>
      </c>
      <c r="C36" s="52">
        <f>'RNNDI PC projections'!B61</f>
        <v>1371611.7544527203</v>
      </c>
      <c r="D36" s="52">
        <f>'MPOP from PC projections'!B36</f>
        <v>25.452651500000002</v>
      </c>
      <c r="E36" s="52">
        <f t="shared" si="0"/>
        <v>53.888757108575511</v>
      </c>
      <c r="F36" s="52">
        <f t="shared" si="1"/>
        <v>21.41920579631131</v>
      </c>
      <c r="G36" s="52">
        <f t="shared" si="2"/>
        <v>1.456886790966605</v>
      </c>
      <c r="H36" s="60"/>
    </row>
    <row r="37" spans="1:9" x14ac:dyDescent="0.25">
      <c r="A37" s="52">
        <v>2021</v>
      </c>
      <c r="B37" s="61">
        <f>('PC GDP projections'!B63/'MPOP from PC projections'!B37)/1000</f>
        <v>76.306548460961892</v>
      </c>
      <c r="C37" s="52">
        <f>'RNNDI PC projections'!B62</f>
        <v>1409354.2065488624</v>
      </c>
      <c r="D37" s="52">
        <f>'MPOP from PC projections'!B37</f>
        <v>25.801143</v>
      </c>
      <c r="E37" s="52">
        <f t="shared" si="0"/>
        <v>54.62371207930061</v>
      </c>
      <c r="F37" s="52">
        <f t="shared" si="1"/>
        <v>21.682836381661282</v>
      </c>
      <c r="G37" s="52">
        <f t="shared" si="2"/>
        <v>1.3638373014324801</v>
      </c>
      <c r="H37" s="60"/>
    </row>
    <row r="38" spans="1:9" x14ac:dyDescent="0.25">
      <c r="A38" s="52">
        <v>2022</v>
      </c>
      <c r="B38" s="61">
        <f>('PC GDP projections'!B64/'MPOP from PC projections'!B38)/1000</f>
        <v>77.290110950148815</v>
      </c>
      <c r="C38" s="52">
        <f>'RNNDI PC projections'!B63</f>
        <v>1446896.7610846045</v>
      </c>
      <c r="D38" s="52">
        <f>'MPOP from PC projections'!B38</f>
        <v>26.149471999999999</v>
      </c>
      <c r="E38" s="52">
        <f t="shared" si="0"/>
        <v>55.331777294952822</v>
      </c>
      <c r="F38" s="52">
        <f t="shared" si="1"/>
        <v>21.958333655195993</v>
      </c>
      <c r="G38" s="52">
        <f t="shared" si="2"/>
        <v>1.2962597902981488</v>
      </c>
      <c r="H38" s="60"/>
      <c r="I38">
        <f>AVERAGE(G29:G76)</f>
        <v>1.0598988632594277</v>
      </c>
    </row>
    <row r="39" spans="1:9" x14ac:dyDescent="0.25">
      <c r="A39" s="52">
        <v>2023</v>
      </c>
      <c r="B39" s="61">
        <f>('PC GDP projections'!B65/'MPOP from PC projections'!B39)/1000</f>
        <v>78.265704555464808</v>
      </c>
      <c r="C39" s="52">
        <f>'RNNDI PC projections'!B64</f>
        <v>1484426.7694268015</v>
      </c>
      <c r="D39" s="52">
        <f>'MPOP from PC projections'!B39</f>
        <v>26.497158499999998</v>
      </c>
      <c r="E39" s="52">
        <f t="shared" si="0"/>
        <v>56.022111556860011</v>
      </c>
      <c r="F39" s="52">
        <f t="shared" si="1"/>
        <v>22.243592998604797</v>
      </c>
      <c r="G39" s="52">
        <f t="shared" si="2"/>
        <v>1.2476271243326842</v>
      </c>
      <c r="H39" s="60"/>
    </row>
    <row r="40" spans="1:9" x14ac:dyDescent="0.25">
      <c r="A40" s="52">
        <v>2024</v>
      </c>
      <c r="B40" s="61">
        <f>('PC GDP projections'!B66/'MPOP from PC projections'!B40)/1000</f>
        <v>79.244260253005606</v>
      </c>
      <c r="C40" s="52">
        <f>'RNNDI PC projections'!B65</f>
        <v>1522263.4203885028</v>
      </c>
      <c r="D40" s="52">
        <f>'MPOP from PC projections'!B40</f>
        <v>26.843769000000002</v>
      </c>
      <c r="E40" s="52">
        <f t="shared" si="0"/>
        <v>56.708259573702286</v>
      </c>
      <c r="F40" s="52">
        <f t="shared" si="1"/>
        <v>22.536000679303321</v>
      </c>
      <c r="G40" s="52">
        <f t="shared" si="2"/>
        <v>1.224780712069129</v>
      </c>
      <c r="H40" s="60"/>
    </row>
    <row r="41" spans="1:9" x14ac:dyDescent="0.25">
      <c r="A41" s="52">
        <v>2025</v>
      </c>
      <c r="B41" s="61">
        <f>('PC GDP projections'!B67/'MPOP from PC projections'!B41)/1000</f>
        <v>80.239954590306837</v>
      </c>
      <c r="C41" s="52">
        <f>'RNNDI PC projections'!B66</f>
        <v>1560739.4025877786</v>
      </c>
      <c r="D41" s="52">
        <f>'MPOP from PC projections'!B41</f>
        <v>27.188909000000002</v>
      </c>
      <c r="E41" s="52">
        <f t="shared" si="0"/>
        <v>57.403531807318139</v>
      </c>
      <c r="F41" s="52">
        <f t="shared" si="1"/>
        <v>22.836422782988699</v>
      </c>
      <c r="G41" s="52">
        <f t="shared" si="2"/>
        <v>1.2260510882232678</v>
      </c>
      <c r="H41" s="60"/>
    </row>
    <row r="42" spans="1:9" x14ac:dyDescent="0.25">
      <c r="A42" s="52">
        <v>2026</v>
      </c>
      <c r="B42" s="61">
        <f>('PC GDP projections'!B68/'MPOP from PC projections'!B42)/1000</f>
        <v>81.247652764644144</v>
      </c>
      <c r="C42" s="52">
        <f>'RNNDI PC projections'!B67</f>
        <v>1599697.6122673966</v>
      </c>
      <c r="D42" s="52">
        <f>'MPOP from PC projections'!B42</f>
        <v>27.532208000000001</v>
      </c>
      <c r="E42" s="52">
        <f t="shared" si="0"/>
        <v>58.102772297354306</v>
      </c>
      <c r="F42" s="52">
        <f t="shared" si="1"/>
        <v>23.144880467289838</v>
      </c>
      <c r="G42" s="52">
        <f t="shared" si="2"/>
        <v>1.2181140567853133</v>
      </c>
      <c r="H42" s="60"/>
    </row>
    <row r="43" spans="1:9" x14ac:dyDescent="0.25">
      <c r="A43" s="52">
        <v>2027</v>
      </c>
      <c r="B43" s="61">
        <f>('PC GDP projections'!B69/'MPOP from PC projections'!B43)/1000</f>
        <v>82.264598038323413</v>
      </c>
      <c r="C43" s="52">
        <f>'RNNDI PC projections'!B68</f>
        <v>1639093.2975986586</v>
      </c>
      <c r="D43" s="52">
        <f>'MPOP from PC projections'!B43</f>
        <v>27.873322999999999</v>
      </c>
      <c r="E43" s="52">
        <f t="shared" si="0"/>
        <v>58.805091075745025</v>
      </c>
      <c r="F43" s="52">
        <f t="shared" si="1"/>
        <v>23.459506962578388</v>
      </c>
      <c r="G43" s="52">
        <f t="shared" si="2"/>
        <v>1.2087526130361681</v>
      </c>
      <c r="H43" s="60"/>
    </row>
    <row r="44" spans="1:9" x14ac:dyDescent="0.25">
      <c r="A44" s="52">
        <v>2028</v>
      </c>
      <c r="B44" s="61">
        <f>('PC GDP projections'!B70/'MPOP from PC projections'!B44)/1000</f>
        <v>83.304386559625584</v>
      </c>
      <c r="C44" s="52">
        <f>'RNNDI PC projections'!B69</f>
        <v>1679255.9438607423</v>
      </c>
      <c r="D44" s="52">
        <f>'MPOP from PC projections'!B44</f>
        <v>28.211999500000001</v>
      </c>
      <c r="E44" s="52">
        <f t="shared" si="0"/>
        <v>59.522755338938033</v>
      </c>
      <c r="F44" s="52">
        <f t="shared" si="1"/>
        <v>23.781631220687551</v>
      </c>
      <c r="G44" s="52">
        <f t="shared" si="2"/>
        <v>1.2204117875926901</v>
      </c>
      <c r="H44" s="60"/>
    </row>
    <row r="45" spans="1:9" x14ac:dyDescent="0.25">
      <c r="A45" s="52">
        <v>2029</v>
      </c>
      <c r="B45" s="61">
        <f>('PC GDP projections'!B71/'MPOP from PC projections'!B45)/1000</f>
        <v>84.368879620269482</v>
      </c>
      <c r="C45" s="52">
        <f>'RNNDI PC projections'!B70</f>
        <v>1720194.0869353155</v>
      </c>
      <c r="D45" s="52">
        <f>'MPOP from PC projections'!B45</f>
        <v>28.548084000000003</v>
      </c>
      <c r="E45" s="52">
        <f t="shared" si="0"/>
        <v>60.256025831201683</v>
      </c>
      <c r="F45" s="52">
        <f t="shared" si="1"/>
        <v>24.112853789067799</v>
      </c>
      <c r="G45" s="52">
        <f t="shared" si="2"/>
        <v>1.2319162446164045</v>
      </c>
      <c r="H45" s="60"/>
    </row>
    <row r="46" spans="1:9" x14ac:dyDescent="0.25">
      <c r="A46" s="52">
        <v>2030</v>
      </c>
      <c r="B46" s="61">
        <f>('PC GDP projections'!B72/'MPOP from PC projections'!B46)/1000</f>
        <v>85.467472784072299</v>
      </c>
      <c r="C46" s="52">
        <f>'RNNDI PC projections'!B71</f>
        <v>1762141.0433097775</v>
      </c>
      <c r="D46" s="52">
        <f>'MPOP from PC projections'!B46</f>
        <v>28.881467499999999</v>
      </c>
      <c r="E46" s="52">
        <f t="shared" si="0"/>
        <v>61.012863813439452</v>
      </c>
      <c r="F46" s="52">
        <f t="shared" si="1"/>
        <v>24.454608970632847</v>
      </c>
      <c r="G46" s="52">
        <f t="shared" si="2"/>
        <v>1.2560370050921366</v>
      </c>
      <c r="H46" s="60"/>
    </row>
    <row r="47" spans="1:9" x14ac:dyDescent="0.25">
      <c r="A47" s="52">
        <v>2031</v>
      </c>
      <c r="B47" s="61">
        <f>('PC GDP projections'!B73/'MPOP from PC projections'!B47)/1000</f>
        <v>86.591887126445712</v>
      </c>
      <c r="C47" s="52">
        <f>'RNNDI PC projections'!B72</f>
        <v>1804828.6628043572</v>
      </c>
      <c r="D47" s="52">
        <f>'MPOP from PC projections'!B47</f>
        <v>29.212083</v>
      </c>
      <c r="E47" s="52">
        <f t="shared" si="0"/>
        <v>61.783634628326823</v>
      </c>
      <c r="F47" s="52">
        <f t="shared" si="1"/>
        <v>24.80825249811889</v>
      </c>
      <c r="G47" s="52">
        <f t="shared" si="2"/>
        <v>1.2632923070849067</v>
      </c>
      <c r="H47" s="60"/>
    </row>
    <row r="48" spans="1:9" x14ac:dyDescent="0.25">
      <c r="A48" s="52">
        <v>2032</v>
      </c>
      <c r="B48" s="61">
        <f>('PC GDP projections'!B74/'MPOP from PC projections'!B48)/1000</f>
        <v>87.738008935035324</v>
      </c>
      <c r="C48" s="52">
        <f>'RNNDI PC projections'!B73</f>
        <v>1848213.4968952914</v>
      </c>
      <c r="D48" s="52">
        <f>'MPOP from PC projections'!B48</f>
        <v>29.539936000000001</v>
      </c>
      <c r="E48" s="52">
        <f t="shared" si="0"/>
        <v>62.566604643127576</v>
      </c>
      <c r="F48" s="52">
        <f t="shared" si="1"/>
        <v>25.171404291907749</v>
      </c>
      <c r="G48" s="52">
        <f t="shared" si="2"/>
        <v>1.2672773615713728</v>
      </c>
      <c r="H48" s="60"/>
    </row>
    <row r="49" spans="1:8" x14ac:dyDescent="0.25">
      <c r="A49" s="52">
        <v>2033</v>
      </c>
      <c r="B49" s="61">
        <f>('PC GDP projections'!B75/'MPOP from PC projections'!B49)/1000</f>
        <v>88.924195145595505</v>
      </c>
      <c r="C49" s="52">
        <f>'RNNDI PC projections'!B74</f>
        <v>1892807.3705188378</v>
      </c>
      <c r="D49" s="52">
        <f>'MPOP from PC projections'!B49</f>
        <v>29.865116</v>
      </c>
      <c r="E49" s="52">
        <f t="shared" si="0"/>
        <v>63.378537371789811</v>
      </c>
      <c r="F49" s="52">
        <f t="shared" si="1"/>
        <v>25.545657773805694</v>
      </c>
      <c r="G49" s="52">
        <f t="shared" si="2"/>
        <v>1.2977094302837777</v>
      </c>
      <c r="H49" s="60"/>
    </row>
    <row r="50" spans="1:8" x14ac:dyDescent="0.25">
      <c r="A50" s="52">
        <v>2034</v>
      </c>
      <c r="B50" s="61">
        <f>('PC GDP projections'!B76/'MPOP from PC projections'!B50)/1000</f>
        <v>90.144331358353014</v>
      </c>
      <c r="C50" s="52">
        <f>'RNNDI PC projections'!B75</f>
        <v>1938387.317773452</v>
      </c>
      <c r="D50" s="52">
        <f>'MPOP from PC projections'!B50</f>
        <v>30.187791000000001</v>
      </c>
      <c r="E50" s="52">
        <f t="shared" si="0"/>
        <v>64.210969188618407</v>
      </c>
      <c r="F50" s="52">
        <f t="shared" si="1"/>
        <v>25.933362169734608</v>
      </c>
      <c r="G50" s="52">
        <f t="shared" si="2"/>
        <v>1.3134285695887815</v>
      </c>
      <c r="H50" s="60"/>
    </row>
    <row r="51" spans="1:8" x14ac:dyDescent="0.25">
      <c r="A51" s="52">
        <v>2035</v>
      </c>
      <c r="B51" s="61">
        <f>('PC GDP projections'!B77/'MPOP from PC projections'!B51)/1000</f>
        <v>91.398683601355714</v>
      </c>
      <c r="C51" s="52">
        <f>'RNNDI PC projections'!B76</f>
        <v>1985010.9300890958</v>
      </c>
      <c r="D51" s="52">
        <f>'MPOP from PC projections'!B51</f>
        <v>30.508163</v>
      </c>
      <c r="E51" s="52">
        <f t="shared" si="0"/>
        <v>65.064911646404141</v>
      </c>
      <c r="F51" s="52">
        <f t="shared" si="1"/>
        <v>26.333771954951573</v>
      </c>
      <c r="G51" s="52">
        <f t="shared" si="2"/>
        <v>1.3299012124817766</v>
      </c>
      <c r="H51" s="60"/>
    </row>
    <row r="52" spans="1:8" x14ac:dyDescent="0.25">
      <c r="A52" s="52">
        <v>2036</v>
      </c>
      <c r="B52" s="61">
        <f>('PC GDP projections'!B78/'MPOP from PC projections'!B52)/1000</f>
        <v>92.673586755075064</v>
      </c>
      <c r="C52" s="52">
        <f>'RNNDI PC projections'!B77</f>
        <v>2032351.4149141605</v>
      </c>
      <c r="D52" s="52">
        <f>'MPOP from PC projections'!B52</f>
        <v>30.826452</v>
      </c>
      <c r="E52" s="52">
        <f t="shared" si="0"/>
        <v>65.92881382892071</v>
      </c>
      <c r="F52" s="52">
        <f t="shared" si="1"/>
        <v>26.744772926154354</v>
      </c>
      <c r="G52" s="52">
        <f t="shared" si="2"/>
        <v>1.3277543312614437</v>
      </c>
      <c r="H52" s="60"/>
    </row>
    <row r="53" spans="1:8" x14ac:dyDescent="0.25">
      <c r="A53" s="52">
        <v>2037</v>
      </c>
      <c r="B53" s="61">
        <f>('PC GDP projections'!B79/'MPOP from PC projections'!B53)/1000</f>
        <v>93.964984392862505</v>
      </c>
      <c r="C53" s="52">
        <f>'RNNDI PC projections'!B78</f>
        <v>2080381.0770878689</v>
      </c>
      <c r="D53" s="52">
        <f>'MPOP from PC projections'!B53</f>
        <v>31.142894500000001</v>
      </c>
      <c r="E53" s="52">
        <f t="shared" si="0"/>
        <v>66.80114711520693</v>
      </c>
      <c r="F53" s="52">
        <f t="shared" si="1"/>
        <v>27.163837277655574</v>
      </c>
      <c r="G53" s="52">
        <f t="shared" si="2"/>
        <v>1.3231442151376172</v>
      </c>
      <c r="H53" s="60"/>
    </row>
    <row r="54" spans="1:8" x14ac:dyDescent="0.25">
      <c r="A54" s="52">
        <v>2038</v>
      </c>
      <c r="B54" s="61">
        <f>('PC GDP projections'!B80/'MPOP from PC projections'!B54)/1000</f>
        <v>95.292352866190384</v>
      </c>
      <c r="C54" s="52">
        <f>'RNNDI PC projections'!B79</f>
        <v>2129676.3845650982</v>
      </c>
      <c r="D54" s="52">
        <f>'MPOP from PC projections'!B54</f>
        <v>31.457715</v>
      </c>
      <c r="E54" s="52">
        <f t="shared" si="0"/>
        <v>67.69965283762977</v>
      </c>
      <c r="F54" s="52">
        <f t="shared" si="1"/>
        <v>27.592700028560614</v>
      </c>
      <c r="G54" s="52">
        <f t="shared" si="2"/>
        <v>1.345045349106444</v>
      </c>
      <c r="H54" s="60"/>
    </row>
    <row r="55" spans="1:8" x14ac:dyDescent="0.25">
      <c r="A55" s="52">
        <v>2039</v>
      </c>
      <c r="B55" s="61">
        <f>('PC GDP projections'!B81/'MPOP from PC projections'!B55)/1000</f>
        <v>96.646957552809724</v>
      </c>
      <c r="C55" s="52">
        <f>'RNNDI PC projections'!B80</f>
        <v>2179924.1235187799</v>
      </c>
      <c r="D55" s="52">
        <f>'MPOP from PC projections'!B55</f>
        <v>31.771130499999998</v>
      </c>
      <c r="E55" s="52">
        <f t="shared" si="0"/>
        <v>68.61336342812163</v>
      </c>
      <c r="F55" s="52">
        <f t="shared" si="1"/>
        <v>28.033594124688094</v>
      </c>
      <c r="G55" s="52">
        <f t="shared" si="2"/>
        <v>1.3496532880062029</v>
      </c>
      <c r="H55" s="60"/>
    </row>
    <row r="56" spans="1:8" x14ac:dyDescent="0.25">
      <c r="A56" s="52">
        <v>2040</v>
      </c>
      <c r="B56" s="61">
        <f>('PC GDP projections'!B82/'MPOP from PC projections'!B56)/1000</f>
        <v>98.020856046569534</v>
      </c>
      <c r="C56" s="52">
        <f>'RNNDI PC projections'!B81</f>
        <v>2230968.7762130452</v>
      </c>
      <c r="D56" s="52">
        <f>'MPOP from PC projections'!B56</f>
        <v>32.0833625</v>
      </c>
      <c r="E56" s="52">
        <f t="shared" si="0"/>
        <v>69.536625913603828</v>
      </c>
      <c r="F56" s="52">
        <f t="shared" si="1"/>
        <v>28.484230132965706</v>
      </c>
      <c r="G56" s="52">
        <f t="shared" si="2"/>
        <v>1.3456015553725109</v>
      </c>
      <c r="H56" s="60"/>
    </row>
    <row r="57" spans="1:8" x14ac:dyDescent="0.25">
      <c r="A57" s="52">
        <v>2041</v>
      </c>
      <c r="B57" s="61">
        <f>('PC GDP projections'!B83/'MPOP from PC projections'!B57)/1000</f>
        <v>99.400792790086669</v>
      </c>
      <c r="C57" s="52">
        <f>'RNNDI PC projections'!B82</f>
        <v>2282492.2699275631</v>
      </c>
      <c r="D57" s="52">
        <f>'MPOP from PC projections'!B57</f>
        <v>32.394599499999998</v>
      </c>
      <c r="E57" s="52">
        <f t="shared" si="0"/>
        <v>70.459036541802689</v>
      </c>
      <c r="F57" s="52">
        <f t="shared" si="1"/>
        <v>28.94175624828398</v>
      </c>
      <c r="G57" s="52">
        <f t="shared" si="2"/>
        <v>1.3265104771475578</v>
      </c>
      <c r="H57" s="60"/>
    </row>
    <row r="58" spans="1:8" x14ac:dyDescent="0.25">
      <c r="A58" s="52">
        <v>2042</v>
      </c>
      <c r="B58" s="61">
        <f>('PC GDP projections'!B84/'MPOP from PC projections'!B58)/1000</f>
        <v>100.78606342229043</v>
      </c>
      <c r="C58" s="52">
        <f>'RNNDI PC projections'!B83</f>
        <v>2334554.129152813</v>
      </c>
      <c r="D58" s="52">
        <f>'MPOP from PC projections'!B58</f>
        <v>32.705004000000002</v>
      </c>
      <c r="E58" s="52">
        <f t="shared" si="0"/>
        <v>71.382169198108429</v>
      </c>
      <c r="F58" s="52">
        <f t="shared" si="1"/>
        <v>29.403894224181997</v>
      </c>
      <c r="G58" s="52">
        <f t="shared" si="2"/>
        <v>1.310169286459173</v>
      </c>
      <c r="H58" s="60"/>
    </row>
    <row r="59" spans="1:8" x14ac:dyDescent="0.25">
      <c r="A59" s="52">
        <v>2043</v>
      </c>
      <c r="B59" s="61">
        <f>('PC GDP projections'!B85/'MPOP from PC projections'!B59)/1000</f>
        <v>102.19167584490833</v>
      </c>
      <c r="C59" s="52">
        <f>'RNNDI PC projections'!B84</f>
        <v>2387638.3056870447</v>
      </c>
      <c r="D59" s="52">
        <f>'MPOP from PC projections'!B59</f>
        <v>33.014718500000001</v>
      </c>
      <c r="E59" s="52">
        <f t="shared" si="0"/>
        <v>72.320419926859131</v>
      </c>
      <c r="F59" s="52">
        <f t="shared" si="1"/>
        <v>29.871255918049201</v>
      </c>
      <c r="G59" s="52">
        <f t="shared" si="2"/>
        <v>1.3144048987174362</v>
      </c>
      <c r="H59" s="60"/>
    </row>
    <row r="60" spans="1:8" x14ac:dyDescent="0.25">
      <c r="A60" s="52">
        <v>2044</v>
      </c>
      <c r="B60" s="61">
        <f>('PC GDP projections'!B86/'MPOP from PC projections'!B60)/1000</f>
        <v>103.61432379700562</v>
      </c>
      <c r="C60" s="52">
        <f>'RNNDI PC projections'!B85</f>
        <v>2441558.7745960951</v>
      </c>
      <c r="D60" s="52">
        <f>'MPOP from PC projections'!B60</f>
        <v>33.323852000000002</v>
      </c>
      <c r="E60" s="52">
        <f t="shared" si="0"/>
        <v>73.267603475015278</v>
      </c>
      <c r="F60" s="52">
        <f t="shared" si="1"/>
        <v>30.346720321990347</v>
      </c>
      <c r="G60" s="52">
        <f t="shared" si="2"/>
        <v>1.30970415978513</v>
      </c>
      <c r="H60" s="60"/>
    </row>
    <row r="61" spans="1:8" x14ac:dyDescent="0.25">
      <c r="A61" s="52">
        <v>2045</v>
      </c>
      <c r="B61" s="61">
        <f>('PC GDP projections'!B87/'MPOP from PC projections'!B61)/1000</f>
        <v>105.04717483578251</v>
      </c>
      <c r="C61" s="52">
        <f>'RNNDI PC projections'!B86</f>
        <v>2496143.7218324873</v>
      </c>
      <c r="D61" s="52">
        <f>'MPOP from PC projections'!B61</f>
        <v>33.632456500000004</v>
      </c>
      <c r="E61" s="52">
        <f t="shared" si="0"/>
        <v>74.218299273872162</v>
      </c>
      <c r="F61" s="52">
        <f t="shared" si="1"/>
        <v>30.828875561910351</v>
      </c>
      <c r="G61" s="52">
        <f t="shared" si="2"/>
        <v>1.2975663919198244</v>
      </c>
      <c r="H61" s="60"/>
    </row>
    <row r="62" spans="1:8" x14ac:dyDescent="0.25">
      <c r="A62" s="52">
        <v>2046</v>
      </c>
      <c r="B62" s="61">
        <f>('PC GDP projections'!B88/'MPOP from PC projections'!B62)/1000</f>
        <v>106.48338056304375</v>
      </c>
      <c r="C62" s="52">
        <f>'RNNDI PC projections'!B87</f>
        <v>2551194.6419131923</v>
      </c>
      <c r="D62" s="52">
        <f>'MPOP from PC projections'!B62</f>
        <v>33.940514</v>
      </c>
      <c r="E62" s="52">
        <f t="shared" si="0"/>
        <v>75.166647208501089</v>
      </c>
      <c r="F62" s="52">
        <f t="shared" si="1"/>
        <v>31.316733354542663</v>
      </c>
      <c r="G62" s="52">
        <f t="shared" si="2"/>
        <v>1.2777818191837653</v>
      </c>
      <c r="H62" s="60"/>
    </row>
    <row r="63" spans="1:8" x14ac:dyDescent="0.25">
      <c r="A63" s="52">
        <v>2047</v>
      </c>
      <c r="B63" s="61">
        <f>('PC GDP projections'!B89/'MPOP from PC projections'!B63)/1000</f>
        <v>107.92381486703061</v>
      </c>
      <c r="C63" s="52">
        <f>'RNNDI PC projections'!B88</f>
        <v>2606804.5225946112</v>
      </c>
      <c r="D63" s="52">
        <f>'MPOP from PC projections'!B63</f>
        <v>34.247980499999997</v>
      </c>
      <c r="E63" s="52">
        <f t="shared" si="0"/>
        <v>76.115568992297554</v>
      </c>
      <c r="F63" s="52">
        <f t="shared" si="1"/>
        <v>31.808245874733061</v>
      </c>
      <c r="G63" s="52">
        <f t="shared" si="2"/>
        <v>1.2624239859525765</v>
      </c>
      <c r="H63" s="60"/>
    </row>
    <row r="64" spans="1:8" x14ac:dyDescent="0.25">
      <c r="A64" s="52">
        <v>2048</v>
      </c>
      <c r="B64" s="61">
        <f>('PC GDP projections'!B90/'MPOP from PC projections'!B64)/1000</f>
        <v>109.36541323856048</v>
      </c>
      <c r="C64" s="52">
        <f>'RNNDI PC projections'!B89</f>
        <v>2662872.7335752565</v>
      </c>
      <c r="D64" s="52">
        <f>'MPOP from PC projections'!B64</f>
        <v>34.554799000000003</v>
      </c>
      <c r="E64" s="52">
        <f t="shared" si="0"/>
        <v>77.062312924327998</v>
      </c>
      <c r="F64" s="52">
        <f t="shared" si="1"/>
        <v>32.303100314232481</v>
      </c>
      <c r="G64" s="52">
        <f t="shared" si="2"/>
        <v>1.2438242853130888</v>
      </c>
      <c r="H64" s="60"/>
    </row>
    <row r="65" spans="1:8" x14ac:dyDescent="0.25">
      <c r="A65" s="52">
        <v>2049</v>
      </c>
      <c r="B65" s="61">
        <f>('PC GDP projections'!B91/'MPOP from PC projections'!B65)/1000</f>
        <v>110.80662055681984</v>
      </c>
      <c r="C65" s="52">
        <f>'RNNDI PC projections'!B90</f>
        <v>2719362.3190075904</v>
      </c>
      <c r="D65" s="52">
        <f>'MPOP from PC projections'!B65</f>
        <v>34.860878999999997</v>
      </c>
      <c r="E65" s="52">
        <f t="shared" si="0"/>
        <v>78.006131715944122</v>
      </c>
      <c r="F65" s="52">
        <f t="shared" si="1"/>
        <v>32.800488840875715</v>
      </c>
      <c r="G65" s="52">
        <f t="shared" si="2"/>
        <v>1.2247475527277674</v>
      </c>
      <c r="H65" s="60"/>
    </row>
    <row r="66" spans="1:8" x14ac:dyDescent="0.25">
      <c r="A66" s="52">
        <v>2050</v>
      </c>
      <c r="B66" s="61">
        <f>('PC GDP projections'!B92/'MPOP from PC projections'!B66)/1000</f>
        <v>112.24954697544845</v>
      </c>
      <c r="C66" s="52">
        <f>'RNNDI PC projections'!B91</f>
        <v>2776338.3477679435</v>
      </c>
      <c r="D66" s="52">
        <f>'MPOP from PC projections'!B66</f>
        <v>35.1661115</v>
      </c>
      <c r="E66" s="52">
        <f t="shared" si="0"/>
        <v>78.949256239716576</v>
      </c>
      <c r="F66" s="52">
        <f t="shared" si="1"/>
        <v>33.300290735731878</v>
      </c>
      <c r="G66" s="52">
        <f t="shared" si="2"/>
        <v>1.2090389601766116</v>
      </c>
      <c r="H66" s="60"/>
    </row>
    <row r="67" spans="1:8" x14ac:dyDescent="0.25">
      <c r="A67" s="52">
        <v>2051</v>
      </c>
      <c r="B67" s="61">
        <f>('PC GDP projections'!B93/'MPOP from PC projections'!B67)/1000</f>
        <v>113.69943392359285</v>
      </c>
      <c r="C67" s="52">
        <f>'RNNDI PC projections'!B92</f>
        <v>2833939.6394497906</v>
      </c>
      <c r="D67" s="52">
        <f>'MPOP from PC projections'!B67</f>
        <v>35.470411999999996</v>
      </c>
      <c r="E67" s="52">
        <f t="shared" ref="E67:E76" si="3">(C67/D67)/1000</f>
        <v>79.895876017729677</v>
      </c>
      <c r="F67" s="52">
        <f t="shared" ref="F67:F76" si="4">B67-E67</f>
        <v>33.803557905863173</v>
      </c>
      <c r="G67" s="52">
        <f t="shared" si="2"/>
        <v>1.1990230473341468</v>
      </c>
      <c r="H67" s="60"/>
    </row>
    <row r="68" spans="1:8" x14ac:dyDescent="0.25">
      <c r="A68" s="52">
        <v>2052</v>
      </c>
      <c r="B68" s="61">
        <f>('PC GDP projections'!B94/'MPOP from PC projections'!B68)/1000</f>
        <v>115.17065316613584</v>
      </c>
      <c r="C68" s="52">
        <f>'RNNDI PC projections'!B93</f>
        <v>2892599.0156078427</v>
      </c>
      <c r="D68" s="52">
        <f>'MPOP from PC projections'!B68</f>
        <v>35.773707000000002</v>
      </c>
      <c r="E68" s="52">
        <f t="shared" si="3"/>
        <v>80.858240819377272</v>
      </c>
      <c r="F68" s="52">
        <f t="shared" si="4"/>
        <v>34.312412346758563</v>
      </c>
      <c r="G68" s="52">
        <f t="shared" ref="G68:G76" si="5">(E68/E67-1)*100</f>
        <v>1.2045237496789429</v>
      </c>
      <c r="H68" s="60"/>
    </row>
    <row r="69" spans="1:8" x14ac:dyDescent="0.25">
      <c r="A69" s="52">
        <v>2053</v>
      </c>
      <c r="B69" s="61">
        <f>('PC GDP projections'!B95/'MPOP from PC projections'!B69)/1000</f>
        <v>116.66052828496078</v>
      </c>
      <c r="C69" s="52">
        <f>'RNNDI PC projections'!B94</f>
        <v>2952104.8562084422</v>
      </c>
      <c r="D69" s="52">
        <f>'MPOP from PC projections'!B69</f>
        <v>36.075941499999999</v>
      </c>
      <c r="E69" s="52">
        <f t="shared" si="3"/>
        <v>81.830292806313665</v>
      </c>
      <c r="F69" s="52">
        <f t="shared" si="4"/>
        <v>34.830235478647111</v>
      </c>
      <c r="G69" s="52">
        <f t="shared" si="5"/>
        <v>1.202168111853652</v>
      </c>
      <c r="H69" s="60"/>
    </row>
    <row r="70" spans="1:8" x14ac:dyDescent="0.25">
      <c r="A70" s="52">
        <v>2054</v>
      </c>
      <c r="B70" s="61">
        <f>('PC GDP projections'!B96/'MPOP from PC projections'!B70)/1000</f>
        <v>118.16443007715836</v>
      </c>
      <c r="C70" s="52">
        <f>'RNNDI PC projections'!B95</f>
        <v>3012407.0725014731</v>
      </c>
      <c r="D70" s="52">
        <f>'MPOP from PC projections'!B70</f>
        <v>36.377442000000002</v>
      </c>
      <c r="E70" s="52">
        <f t="shared" si="3"/>
        <v>82.809755356120775</v>
      </c>
      <c r="F70" s="52">
        <f t="shared" si="4"/>
        <v>35.354674721037583</v>
      </c>
      <c r="G70" s="52">
        <f t="shared" si="5"/>
        <v>1.1969437187832499</v>
      </c>
      <c r="H70" s="60"/>
    </row>
    <row r="71" spans="1:8" x14ac:dyDescent="0.25">
      <c r="A71" s="52">
        <v>2055</v>
      </c>
      <c r="B71" s="61">
        <f>('PC GDP projections'!B97/'MPOP from PC projections'!B71)/1000</f>
        <v>119.68174843083887</v>
      </c>
      <c r="C71" s="52">
        <f>'RNNDI PC projections'!B96</f>
        <v>3073508.8296797741</v>
      </c>
      <c r="D71" s="52">
        <f>'MPOP from PC projections'!B71</f>
        <v>36.6784435</v>
      </c>
      <c r="E71" s="52">
        <f t="shared" si="3"/>
        <v>83.79605393232606</v>
      </c>
      <c r="F71" s="52">
        <f t="shared" si="4"/>
        <v>35.885694498512805</v>
      </c>
      <c r="G71" s="52">
        <f t="shared" si="5"/>
        <v>1.1910415288195697</v>
      </c>
      <c r="H71" s="60"/>
    </row>
    <row r="72" spans="1:8" x14ac:dyDescent="0.25">
      <c r="A72" s="52">
        <v>2056</v>
      </c>
      <c r="B72" s="61">
        <f>('PC GDP projections'!B98/'MPOP from PC projections'!B72)/1000</f>
        <v>121.22951580769818</v>
      </c>
      <c r="C72" s="52">
        <f>'RNNDI PC projections'!B97</f>
        <v>3135962.4633962321</v>
      </c>
      <c r="D72" s="52">
        <f>'MPOP from PC projections'!B72</f>
        <v>36.978781499999997</v>
      </c>
      <c r="E72" s="52">
        <f t="shared" si="3"/>
        <v>84.804375271160097</v>
      </c>
      <c r="F72" s="52">
        <f t="shared" si="4"/>
        <v>36.42514053653808</v>
      </c>
      <c r="G72" s="52">
        <f t="shared" si="5"/>
        <v>1.2033040835650377</v>
      </c>
      <c r="H72" s="60"/>
    </row>
    <row r="73" spans="1:8" x14ac:dyDescent="0.25">
      <c r="A73" s="52">
        <v>2057</v>
      </c>
      <c r="B73" s="61">
        <f>('PC GDP projections'!B99/'MPOP from PC projections'!B73)/1000</f>
        <v>122.82853041311201</v>
      </c>
      <c r="C73" s="52">
        <f>'RNNDI PC projections'!B98</f>
        <v>3200357.1928473846</v>
      </c>
      <c r="D73" s="52">
        <f>'MPOP from PC projections'!B73</f>
        <v>37.278331000000001</v>
      </c>
      <c r="E73" s="52">
        <f t="shared" si="3"/>
        <v>85.850334684977838</v>
      </c>
      <c r="F73" s="52">
        <f t="shared" si="4"/>
        <v>36.978195728134168</v>
      </c>
      <c r="G73" s="52">
        <f t="shared" si="5"/>
        <v>1.2333790685602031</v>
      </c>
      <c r="H73" s="60"/>
    </row>
    <row r="74" spans="1:8" x14ac:dyDescent="0.25">
      <c r="A74" s="52">
        <v>2058</v>
      </c>
      <c r="B74" s="61">
        <f>('PC GDP projections'!B100/'MPOP from PC projections'!B74)/1000</f>
        <v>124.47111986693858</v>
      </c>
      <c r="C74" s="52">
        <f>'RNNDI PC projections'!B99</f>
        <v>3266325.4188266192</v>
      </c>
      <c r="D74" s="52">
        <f>'MPOP from PC projections'!B74</f>
        <v>37.576975000000004</v>
      </c>
      <c r="E74" s="52">
        <f t="shared" si="3"/>
        <v>86.923586021137112</v>
      </c>
      <c r="F74" s="52">
        <f t="shared" si="4"/>
        <v>37.547533845801468</v>
      </c>
      <c r="G74" s="52">
        <f t="shared" si="5"/>
        <v>1.2501422855222488</v>
      </c>
      <c r="H74" s="60"/>
    </row>
    <row r="75" spans="1:8" x14ac:dyDescent="0.25">
      <c r="A75" s="52">
        <v>2059</v>
      </c>
      <c r="B75" s="61">
        <f>('PC GDP projections'!B101/'MPOP from PC projections'!B75)/1000</f>
        <v>126.14637890524128</v>
      </c>
      <c r="C75" s="52">
        <f>'RNNDI PC projections'!B100</f>
        <v>3333603.9875572454</v>
      </c>
      <c r="D75" s="52">
        <f>'MPOP from PC projections'!B75</f>
        <v>37.874611999999999</v>
      </c>
      <c r="E75" s="52">
        <f t="shared" si="3"/>
        <v>88.016848530547193</v>
      </c>
      <c r="F75" s="52">
        <f t="shared" si="4"/>
        <v>38.129530374694085</v>
      </c>
      <c r="G75" s="52">
        <f t="shared" si="5"/>
        <v>1.2577282639308462</v>
      </c>
      <c r="H75" s="60"/>
    </row>
    <row r="76" spans="1:8" x14ac:dyDescent="0.25">
      <c r="A76" s="52">
        <v>2060</v>
      </c>
      <c r="B76" s="61">
        <f>('PC GDP projections'!B102/'MPOP from PC projections'!B76)/1000</f>
        <v>127.84801673009684</v>
      </c>
      <c r="C76" s="52">
        <f>'RNNDI PC projections'!B101</f>
        <v>3402017.6718048071</v>
      </c>
      <c r="D76" s="52">
        <f>'MPOP from PC projections'!B76</f>
        <v>38.171146500000006</v>
      </c>
      <c r="E76" s="52">
        <f t="shared" si="3"/>
        <v>89.125373056447415</v>
      </c>
      <c r="F76" s="52">
        <f t="shared" si="4"/>
        <v>38.722643673649429</v>
      </c>
      <c r="G76" s="52">
        <f t="shared" si="5"/>
        <v>1.2594458270287934</v>
      </c>
      <c r="H76" s="60"/>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102"/>
  <sheetViews>
    <sheetView workbookViewId="0">
      <selection activeCell="H20" sqref="H20"/>
    </sheetView>
  </sheetViews>
  <sheetFormatPr defaultRowHeight="15" x14ac:dyDescent="0.25"/>
  <cols>
    <col min="2" max="4" width="12.7109375" customWidth="1"/>
  </cols>
  <sheetData>
    <row r="1" spans="1:5" x14ac:dyDescent="0.25">
      <c r="B1" s="53" t="s">
        <v>481</v>
      </c>
      <c r="C1" s="53" t="s">
        <v>482</v>
      </c>
      <c r="D1" s="53" t="s">
        <v>483</v>
      </c>
      <c r="E1" t="s">
        <v>68</v>
      </c>
    </row>
    <row r="2" spans="1:5" x14ac:dyDescent="0.25">
      <c r="A2" s="52" t="s">
        <v>492</v>
      </c>
      <c r="B2">
        <f>'Fig 4.8 Past National Accnts'!Y6/'Fig 4.8 Past National Accnts'!G6*100</f>
        <v>8.4844402643327399</v>
      </c>
      <c r="C2" s="52">
        <f>'Fig 4.8 Past National Accnts'!AO6</f>
        <v>-0.41900000000000004</v>
      </c>
      <c r="D2" s="56" t="s">
        <v>539</v>
      </c>
      <c r="E2" s="56" t="s">
        <v>539</v>
      </c>
    </row>
    <row r="3" spans="1:5" x14ac:dyDescent="0.25">
      <c r="A3" s="52" t="s">
        <v>493</v>
      </c>
      <c r="B3" s="52">
        <f>'Fig 4.8 Past National Accnts'!Y7/'Fig 4.8 Past National Accnts'!G7*100</f>
        <v>8.7029100656490268</v>
      </c>
      <c r="C3" s="52">
        <f>'Fig 4.8 Past National Accnts'!AO7</f>
        <v>-0.44399999999999995</v>
      </c>
      <c r="D3">
        <f>'Fig 4.8 Past National Accnts'!AB7*100</f>
        <v>1.6239707227813358</v>
      </c>
      <c r="E3">
        <f>'Fig 4.8 Past National Accnts'!Q7</f>
        <v>202472</v>
      </c>
    </row>
    <row r="4" spans="1:5" x14ac:dyDescent="0.25">
      <c r="A4" s="52" t="s">
        <v>494</v>
      </c>
      <c r="B4" s="52">
        <f>'Fig 4.8 Past National Accnts'!Y8/'Fig 4.8 Past National Accnts'!G8*100</f>
        <v>9.7574698570811602</v>
      </c>
      <c r="C4" s="52">
        <f>'Fig 4.8 Past National Accnts'!AO8</f>
        <v>-0.43799999999999994</v>
      </c>
      <c r="D4" s="52">
        <f>'Fig 4.8 Past National Accnts'!AB8*100</f>
        <v>1.6059053573763478</v>
      </c>
      <c r="E4" s="52">
        <f>'Fig 4.8 Past National Accnts'!Q8</f>
        <v>204389</v>
      </c>
    </row>
    <row r="5" spans="1:5" x14ac:dyDescent="0.25">
      <c r="A5" s="52" t="s">
        <v>495</v>
      </c>
      <c r="B5" s="52">
        <f>'Fig 4.8 Past National Accnts'!Y9/'Fig 4.8 Past National Accnts'!G9*100</f>
        <v>8.981743302022636</v>
      </c>
      <c r="C5" s="52">
        <f>'Fig 4.8 Past National Accnts'!AO9</f>
        <v>-0.42600000000000005</v>
      </c>
      <c r="D5" s="52">
        <f>'Fig 4.8 Past National Accnts'!AB9*100</f>
        <v>1.4004013936866293</v>
      </c>
      <c r="E5" s="52">
        <f>'Fig 4.8 Past National Accnts'!Q9</f>
        <v>217390</v>
      </c>
    </row>
    <row r="6" spans="1:5" x14ac:dyDescent="0.25">
      <c r="A6" s="52" t="s">
        <v>496</v>
      </c>
      <c r="B6" s="52">
        <f>'Fig 4.8 Past National Accnts'!Y10/'Fig 4.8 Past National Accnts'!G10*100</f>
        <v>9.7808651016166603</v>
      </c>
      <c r="C6" s="52">
        <f>'Fig 4.8 Past National Accnts'!AO10</f>
        <v>-0.36699999999999999</v>
      </c>
      <c r="D6" s="52">
        <f>'Fig 4.8 Past National Accnts'!AB10*100</f>
        <v>1.6438604566821498</v>
      </c>
      <c r="E6" s="52">
        <f>'Fig 4.8 Past National Accnts'!Q10</f>
        <v>237287</v>
      </c>
    </row>
    <row r="7" spans="1:5" x14ac:dyDescent="0.25">
      <c r="A7" s="52" t="s">
        <v>497</v>
      </c>
      <c r="B7" s="52">
        <f>'Fig 4.8 Past National Accnts'!Y11/'Fig 4.8 Past National Accnts'!G11*100</f>
        <v>9.2046684720197689</v>
      </c>
      <c r="C7" s="52">
        <f>'Fig 4.8 Past National Accnts'!AO11</f>
        <v>-0.39700000000000002</v>
      </c>
      <c r="D7" s="52">
        <f>'Fig 4.8 Past National Accnts'!AB11*100</f>
        <v>1.7524867477649708</v>
      </c>
      <c r="E7" s="52">
        <f>'Fig 4.8 Past National Accnts'!Q11</f>
        <v>250197</v>
      </c>
    </row>
    <row r="8" spans="1:5" x14ac:dyDescent="0.25">
      <c r="A8" s="52" t="s">
        <v>498</v>
      </c>
      <c r="B8" s="52">
        <f>'Fig 4.8 Past National Accnts'!Y12/'Fig 4.8 Past National Accnts'!G12*100</f>
        <v>9.1229073983593487</v>
      </c>
      <c r="C8" s="52">
        <f>'Fig 4.8 Past National Accnts'!AO12</f>
        <v>-0.39700000000000002</v>
      </c>
      <c r="D8" s="52">
        <f>'Fig 4.8 Past National Accnts'!AB12*100</f>
        <v>1.3770668861058966</v>
      </c>
      <c r="E8" s="52">
        <f>'Fig 4.8 Past National Accnts'!Q12</f>
        <v>254257</v>
      </c>
    </row>
    <row r="9" spans="1:5" x14ac:dyDescent="0.25">
      <c r="A9" s="52" t="s">
        <v>499</v>
      </c>
      <c r="B9" s="52">
        <f>'Fig 4.8 Past National Accnts'!Y13/'Fig 4.8 Past National Accnts'!G13*100</f>
        <v>9.523420726360035</v>
      </c>
      <c r="C9" s="52">
        <f>'Fig 4.8 Past National Accnts'!AO13</f>
        <v>-0.40100000000000002</v>
      </c>
      <c r="D9" s="52">
        <f>'Fig 4.8 Past National Accnts'!AB13*100</f>
        <v>1.364419849405788</v>
      </c>
      <c r="E9" s="52">
        <f>'Fig 4.8 Past National Accnts'!Q13</f>
        <v>270222</v>
      </c>
    </row>
    <row r="10" spans="1:5" x14ac:dyDescent="0.25">
      <c r="A10" s="52" t="s">
        <v>500</v>
      </c>
      <c r="B10" s="52">
        <f>'Fig 4.8 Past National Accnts'!Y14/'Fig 4.8 Past National Accnts'!G14*100</f>
        <v>9.4970764945558344</v>
      </c>
      <c r="C10" s="52">
        <f>'Fig 4.8 Past National Accnts'!AO14</f>
        <v>-0.42500000000000004</v>
      </c>
      <c r="D10" s="52">
        <f>'Fig 4.8 Past National Accnts'!AB14*100</f>
        <v>0.93460095301673529</v>
      </c>
      <c r="E10" s="52">
        <f>'Fig 4.8 Past National Accnts'!Q14</f>
        <v>280690</v>
      </c>
    </row>
    <row r="11" spans="1:5" x14ac:dyDescent="0.25">
      <c r="A11" s="52" t="s">
        <v>501</v>
      </c>
      <c r="B11" s="52">
        <f>'Fig 4.8 Past National Accnts'!Y15/'Fig 4.8 Past National Accnts'!G15*100</f>
        <v>9.4498919459407151</v>
      </c>
      <c r="C11" s="52">
        <f>'Fig 4.8 Past National Accnts'!AO15</f>
        <v>-0.41000000000000003</v>
      </c>
      <c r="D11" s="52">
        <f>'Fig 4.8 Past National Accnts'!AB15*100</f>
        <v>1.0915610317281124</v>
      </c>
      <c r="E11" s="52">
        <f>'Fig 4.8 Past National Accnts'!Q15</f>
        <v>302466</v>
      </c>
    </row>
    <row r="12" spans="1:5" x14ac:dyDescent="0.25">
      <c r="A12" s="52" t="s">
        <v>502</v>
      </c>
      <c r="B12" s="52">
        <f>'Fig 4.8 Past National Accnts'!Y16/'Fig 4.8 Past National Accnts'!G16*100</f>
        <v>10.266114873338349</v>
      </c>
      <c r="C12" s="52">
        <f>'Fig 4.8 Past National Accnts'!AO16</f>
        <v>-0.39900000000000002</v>
      </c>
      <c r="D12" s="52">
        <f>'Fig 4.8 Past National Accnts'!AB16*100</f>
        <v>1.1958866315525458</v>
      </c>
      <c r="E12" s="52">
        <f>'Fig 4.8 Past National Accnts'!Q16</f>
        <v>325945</v>
      </c>
    </row>
    <row r="13" spans="1:5" x14ac:dyDescent="0.25">
      <c r="A13" s="52" t="s">
        <v>503</v>
      </c>
      <c r="B13" s="52">
        <f>'Fig 4.8 Past National Accnts'!Y17/'Fig 4.8 Past National Accnts'!G17*100</f>
        <v>10.825345149816121</v>
      </c>
      <c r="C13" s="52">
        <f>'Fig 4.8 Past National Accnts'!AO17</f>
        <v>-0.43700000000000006</v>
      </c>
      <c r="D13" s="52">
        <f>'Fig 4.8 Past National Accnts'!AB17*100</f>
        <v>1.0446735395189004</v>
      </c>
      <c r="E13" s="52">
        <f>'Fig 4.8 Past National Accnts'!Q17</f>
        <v>334916</v>
      </c>
    </row>
    <row r="14" spans="1:5" x14ac:dyDescent="0.25">
      <c r="A14" s="52" t="s">
        <v>504</v>
      </c>
      <c r="B14" s="52">
        <f>'Fig 4.8 Past National Accnts'!Y18/'Fig 4.8 Past National Accnts'!G18*100</f>
        <v>11.197933588927157</v>
      </c>
      <c r="C14" s="52">
        <f>'Fig 4.8 Past National Accnts'!AO18</f>
        <v>-0.47199999999999998</v>
      </c>
      <c r="D14" s="52">
        <f>'Fig 4.8 Past National Accnts'!AB18*100</f>
        <v>1.075443498602898</v>
      </c>
      <c r="E14" s="52">
        <f>'Fig 4.8 Past National Accnts'!Q18</f>
        <v>344760</v>
      </c>
    </row>
    <row r="15" spans="1:5" x14ac:dyDescent="0.25">
      <c r="A15" s="52" t="s">
        <v>505</v>
      </c>
      <c r="B15" s="52">
        <f>'Fig 4.8 Past National Accnts'!Y19/'Fig 4.8 Past National Accnts'!G19*100</f>
        <v>11.134334502796985</v>
      </c>
      <c r="C15" s="52">
        <f>'Fig 4.8 Past National Accnts'!AO19</f>
        <v>-0.372</v>
      </c>
      <c r="D15" s="52">
        <f>'Fig 4.8 Past National Accnts'!AB19*100</f>
        <v>1.1287473166803519</v>
      </c>
      <c r="E15" s="52">
        <f>'Fig 4.8 Past National Accnts'!Q19</f>
        <v>362858</v>
      </c>
    </row>
    <row r="16" spans="1:5" x14ac:dyDescent="0.25">
      <c r="A16" s="52" t="s">
        <v>506</v>
      </c>
      <c r="B16" s="52">
        <f>'Fig 4.8 Past National Accnts'!Y20/'Fig 4.8 Past National Accnts'!G20*100</f>
        <v>10.049347144449587</v>
      </c>
      <c r="C16" s="52">
        <f>'Fig 4.8 Past National Accnts'!AO20</f>
        <v>-0.32499999999999996</v>
      </c>
      <c r="D16" s="52">
        <f>'Fig 4.8 Past National Accnts'!AB20*100</f>
        <v>1.3209215812815482</v>
      </c>
      <c r="E16" s="52">
        <f>'Fig 4.8 Past National Accnts'!Q20</f>
        <v>382445</v>
      </c>
    </row>
    <row r="17" spans="1:5" x14ac:dyDescent="0.25">
      <c r="A17" s="52" t="s">
        <v>507</v>
      </c>
      <c r="B17" s="52">
        <f>'Fig 4.8 Past National Accnts'!Y21/'Fig 4.8 Past National Accnts'!G21*100</f>
        <v>10.887195344229392</v>
      </c>
      <c r="C17" s="52">
        <f>'Fig 4.8 Past National Accnts'!AO21</f>
        <v>-0.38600000000000001</v>
      </c>
      <c r="D17" s="52">
        <f>'Fig 4.8 Past National Accnts'!AB21*100</f>
        <v>1.158152959390667</v>
      </c>
      <c r="E17" s="52">
        <f>'Fig 4.8 Past National Accnts'!Q21</f>
        <v>380426</v>
      </c>
    </row>
    <row r="18" spans="1:5" x14ac:dyDescent="0.25">
      <c r="A18" s="52" t="s">
        <v>508</v>
      </c>
      <c r="B18" s="52">
        <f>'Fig 4.8 Past National Accnts'!Y22/'Fig 4.8 Past National Accnts'!G22*100</f>
        <v>11.027338418221989</v>
      </c>
      <c r="C18" s="52">
        <f>'Fig 4.8 Past National Accnts'!AO22</f>
        <v>-0.41400000000000003</v>
      </c>
      <c r="D18" s="52">
        <f>'Fig 4.8 Past National Accnts'!AB22*100</f>
        <v>0.49392677007844721</v>
      </c>
      <c r="E18" s="52">
        <f>'Fig 4.8 Past National Accnts'!Q22</f>
        <v>384016</v>
      </c>
    </row>
    <row r="19" spans="1:5" x14ac:dyDescent="0.25">
      <c r="A19" s="52" t="s">
        <v>509</v>
      </c>
      <c r="B19" s="52">
        <f>'Fig 4.8 Past National Accnts'!Y23/'Fig 4.8 Past National Accnts'!G23*100</f>
        <v>11.403508771929824</v>
      </c>
      <c r="C19" s="52">
        <f>'Fig 4.8 Past National Accnts'!AO23</f>
        <v>-0.43299999999999994</v>
      </c>
      <c r="D19" s="52">
        <f>'Fig 4.8 Past National Accnts'!AB23*100</f>
        <v>0.42245678593908875</v>
      </c>
      <c r="E19" s="52">
        <f>'Fig 4.8 Past National Accnts'!Q23</f>
        <v>395766</v>
      </c>
    </row>
    <row r="20" spans="1:5" x14ac:dyDescent="0.25">
      <c r="A20" s="52" t="s">
        <v>510</v>
      </c>
      <c r="B20" s="52">
        <f>'Fig 4.8 Past National Accnts'!Y24/'Fig 4.8 Past National Accnts'!G24*100</f>
        <v>11.556803253612626</v>
      </c>
      <c r="C20" s="52">
        <f>'Fig 4.8 Past National Accnts'!AO24</f>
        <v>-0.48399999999999999</v>
      </c>
      <c r="D20" s="52">
        <f>'Fig 4.8 Past National Accnts'!AB24*100</f>
        <v>0.17495766024622042</v>
      </c>
      <c r="E20" s="52">
        <f>'Fig 4.8 Past National Accnts'!Q24</f>
        <v>391251</v>
      </c>
    </row>
    <row r="21" spans="1:5" x14ac:dyDescent="0.25">
      <c r="A21" s="52" t="s">
        <v>511</v>
      </c>
      <c r="B21" s="52">
        <f>'Fig 4.8 Past National Accnts'!Y25/'Fig 4.8 Past National Accnts'!G25*100</f>
        <v>11.894618510938807</v>
      </c>
      <c r="C21" s="52">
        <f>'Fig 4.8 Past National Accnts'!AO25</f>
        <v>-0.48</v>
      </c>
      <c r="D21" s="52">
        <f>'Fig 4.8 Past National Accnts'!AB25*100</f>
        <v>6.5142824200847438E-2</v>
      </c>
      <c r="E21" s="52">
        <f>'Fig 4.8 Past National Accnts'!Q25</f>
        <v>406954</v>
      </c>
    </row>
    <row r="22" spans="1:5" x14ac:dyDescent="0.25">
      <c r="A22" s="52" t="s">
        <v>512</v>
      </c>
      <c r="B22" s="52">
        <f>'Fig 4.8 Past National Accnts'!Y26/'Fig 4.8 Past National Accnts'!G26*100</f>
        <v>12.358071355447692</v>
      </c>
      <c r="C22" s="52">
        <f>'Fig 4.8 Past National Accnts'!AO26</f>
        <v>-0.46099999999999997</v>
      </c>
      <c r="D22" s="52">
        <f>'Fig 4.8 Past National Accnts'!AB26*100</f>
        <v>-6.1908766617002911E-2</v>
      </c>
      <c r="E22" s="52">
        <f>'Fig 4.8 Past National Accnts'!Q26</f>
        <v>420557</v>
      </c>
    </row>
    <row r="23" spans="1:5" x14ac:dyDescent="0.25">
      <c r="A23" s="52" t="s">
        <v>513</v>
      </c>
      <c r="B23" s="52">
        <f>'Fig 4.8 Past National Accnts'!Y27/'Fig 4.8 Past National Accnts'!G27*100</f>
        <v>11.376302376978936</v>
      </c>
      <c r="C23" s="52">
        <f>'Fig 4.8 Past National Accnts'!AO27</f>
        <v>-0.46599999999999997</v>
      </c>
      <c r="D23" s="52">
        <f>'Fig 4.8 Past National Accnts'!AB27*100</f>
        <v>-1.8041585855396688E-3</v>
      </c>
      <c r="E23" s="52">
        <f>'Fig 4.8 Past National Accnts'!Q27</f>
        <v>433534</v>
      </c>
    </row>
    <row r="24" spans="1:5" x14ac:dyDescent="0.25">
      <c r="A24" s="52" t="s">
        <v>514</v>
      </c>
      <c r="B24" s="52">
        <f>'Fig 4.8 Past National Accnts'!Y28/'Fig 4.8 Past National Accnts'!G28*100</f>
        <v>11.270183011260754</v>
      </c>
      <c r="C24" s="52">
        <f>'Fig 4.8 Past National Accnts'!AO28</f>
        <v>-0.47399999999999998</v>
      </c>
      <c r="D24" s="52">
        <f>'Fig 4.8 Past National Accnts'!AB28*100</f>
        <v>-5.1685271618325215E-2</v>
      </c>
      <c r="E24" s="52">
        <f>'Fig 4.8 Past National Accnts'!Q28</f>
        <v>445294</v>
      </c>
    </row>
    <row r="25" spans="1:5" x14ac:dyDescent="0.25">
      <c r="A25" s="52" t="s">
        <v>515</v>
      </c>
      <c r="B25" s="52">
        <f>'Fig 4.8 Past National Accnts'!Y29/'Fig 4.8 Past National Accnts'!G29*100</f>
        <v>11.587680052866112</v>
      </c>
      <c r="C25" s="52">
        <f>'Fig 4.8 Past National Accnts'!AO29</f>
        <v>-0.48199999999999998</v>
      </c>
      <c r="D25" s="52">
        <f>'Fig 4.8 Past National Accnts'!AB29*100</f>
        <v>-0.15806252846465024</v>
      </c>
      <c r="E25" s="52">
        <f>'Fig 4.8 Past National Accnts'!Q29</f>
        <v>429624</v>
      </c>
    </row>
    <row r="26" spans="1:5" x14ac:dyDescent="0.25">
      <c r="A26" s="52" t="s">
        <v>516</v>
      </c>
      <c r="B26" s="52">
        <f>'Fig 4.8 Past National Accnts'!Y30/'Fig 4.8 Past National Accnts'!G30*100</f>
        <v>11.919970230373213</v>
      </c>
      <c r="C26" s="52">
        <f>'Fig 4.8 Past National Accnts'!AO30</f>
        <v>-0.46899999999999997</v>
      </c>
      <c r="D26" s="52">
        <f>'Fig 4.8 Past National Accnts'!AB30*100</f>
        <v>-0.74902019691652211</v>
      </c>
      <c r="E26" s="52">
        <f>'Fig 4.8 Past National Accnts'!Q30</f>
        <v>447850</v>
      </c>
    </row>
    <row r="27" spans="1:5" x14ac:dyDescent="0.25">
      <c r="A27" s="52" t="s">
        <v>517</v>
      </c>
      <c r="B27" s="52">
        <f>'Fig 4.8 Past National Accnts'!Y31/'Fig 4.8 Past National Accnts'!G31*100</f>
        <v>13.073947630902472</v>
      </c>
      <c r="C27" s="52">
        <f>'Fig 4.8 Past National Accnts'!AO31</f>
        <v>-0.47799999999999998</v>
      </c>
      <c r="D27" s="52">
        <f>'Fig 4.8 Past National Accnts'!AB31*100</f>
        <v>-1.2233512005643992</v>
      </c>
      <c r="E27" s="52">
        <f>'Fig 4.8 Past National Accnts'!Q31</f>
        <v>467377</v>
      </c>
    </row>
    <row r="28" spans="1:5" x14ac:dyDescent="0.25">
      <c r="A28" s="52" t="s">
        <v>518</v>
      </c>
      <c r="B28" s="52">
        <f>'Fig 4.8 Past National Accnts'!Y32/'Fig 4.8 Past National Accnts'!G32*100</f>
        <v>13.055351394200985</v>
      </c>
      <c r="C28" s="52">
        <f>'Fig 4.8 Past National Accnts'!AO32</f>
        <v>-0.52700000000000002</v>
      </c>
      <c r="D28" s="52">
        <f>'Fig 4.8 Past National Accnts'!AB32*100</f>
        <v>-1.4195586057522005</v>
      </c>
      <c r="E28" s="52">
        <f>'Fig 4.8 Past National Accnts'!Q32</f>
        <v>476225</v>
      </c>
    </row>
    <row r="29" spans="1:5" x14ac:dyDescent="0.25">
      <c r="A29" s="52" t="s">
        <v>519</v>
      </c>
      <c r="B29" s="52">
        <f>'Fig 4.8 Past National Accnts'!Y33/'Fig 4.8 Past National Accnts'!G33*100</f>
        <v>14.020300115147712</v>
      </c>
      <c r="C29" s="52">
        <f>'Fig 4.8 Past National Accnts'!AO33</f>
        <v>-0.55299999999999994</v>
      </c>
      <c r="D29" s="52">
        <f>'Fig 4.8 Past National Accnts'!AB33*100</f>
        <v>-1.5138268641439772</v>
      </c>
      <c r="E29" s="52">
        <f>'Fig 4.8 Past National Accnts'!Q33</f>
        <v>480395</v>
      </c>
    </row>
    <row r="30" spans="1:5" x14ac:dyDescent="0.25">
      <c r="A30" s="52" t="s">
        <v>520</v>
      </c>
      <c r="B30" s="52">
        <f>'Fig 4.8 Past National Accnts'!Y34/'Fig 4.8 Past National Accnts'!G34*100</f>
        <v>14.402221741325832</v>
      </c>
      <c r="C30" s="52">
        <f>'Fig 4.8 Past National Accnts'!AO34</f>
        <v>-0.51400000000000001</v>
      </c>
      <c r="D30" s="52">
        <f>'Fig 4.8 Past National Accnts'!AB34*100</f>
        <v>-1.558969919930751</v>
      </c>
      <c r="E30" s="52">
        <f>'Fig 4.8 Past National Accnts'!Q34</f>
        <v>515315</v>
      </c>
    </row>
    <row r="31" spans="1:5" x14ac:dyDescent="0.25">
      <c r="A31" s="52" t="s">
        <v>521</v>
      </c>
      <c r="B31" s="52">
        <f>'Fig 4.8 Past National Accnts'!Y35/'Fig 4.8 Past National Accnts'!G35*100</f>
        <v>13.998617845337449</v>
      </c>
      <c r="C31" s="52">
        <f>'Fig 4.8 Past National Accnts'!AO35</f>
        <v>-0.44200000000000006</v>
      </c>
      <c r="D31" s="52">
        <f>'Fig 4.8 Past National Accnts'!AB35*100</f>
        <v>-2.1277688193679278</v>
      </c>
      <c r="E31" s="52">
        <f>'Fig 4.8 Past National Accnts'!Q35</f>
        <v>544859</v>
      </c>
    </row>
    <row r="32" spans="1:5" x14ac:dyDescent="0.25">
      <c r="A32" s="52" t="s">
        <v>522</v>
      </c>
      <c r="B32" s="52">
        <f>'Fig 4.8 Past National Accnts'!Y36/'Fig 4.8 Past National Accnts'!G36*100</f>
        <v>14.06858747848147</v>
      </c>
      <c r="C32" s="52">
        <f>'Fig 4.8 Past National Accnts'!AO36</f>
        <v>-0.44100000000000006</v>
      </c>
      <c r="D32" s="52">
        <f>'Fig 4.8 Past National Accnts'!AB36*100</f>
        <v>-2.7887480080371372</v>
      </c>
      <c r="E32" s="52">
        <f>'Fig 4.8 Past National Accnts'!Q36</f>
        <v>561714</v>
      </c>
    </row>
    <row r="33" spans="1:5" x14ac:dyDescent="0.25">
      <c r="A33" s="52" t="s">
        <v>523</v>
      </c>
      <c r="B33" s="52">
        <f>'Fig 4.8 Past National Accnts'!Y37/'Fig 4.8 Past National Accnts'!G37*100</f>
        <v>15.672554719402559</v>
      </c>
      <c r="C33" s="52">
        <f>'Fig 4.8 Past National Accnts'!AO37</f>
        <v>-0.47</v>
      </c>
      <c r="D33" s="52">
        <f>'Fig 4.8 Past National Accnts'!AB37*100</f>
        <v>-3.052573582871863</v>
      </c>
      <c r="E33" s="52">
        <f>'Fig 4.8 Past National Accnts'!Q37</f>
        <v>548989</v>
      </c>
    </row>
    <row r="34" spans="1:5" x14ac:dyDescent="0.25">
      <c r="A34" s="52" t="s">
        <v>524</v>
      </c>
      <c r="B34" s="52">
        <f>'Fig 4.8 Past National Accnts'!Y38/'Fig 4.8 Past National Accnts'!G38*100</f>
        <v>17.100234315365608</v>
      </c>
      <c r="C34" s="52">
        <f>'Fig 4.8 Past National Accnts'!AO38</f>
        <v>-0.48599999999999999</v>
      </c>
      <c r="D34" s="52">
        <f>'Fig 4.8 Past National Accnts'!AB38*100</f>
        <v>-2.6625778945660641</v>
      </c>
      <c r="E34" s="52">
        <f>'Fig 4.8 Past National Accnts'!Q38</f>
        <v>547188</v>
      </c>
    </row>
    <row r="35" spans="1:5" x14ac:dyDescent="0.25">
      <c r="A35" s="52" t="s">
        <v>525</v>
      </c>
      <c r="B35" s="52">
        <f>'Fig 4.8 Past National Accnts'!Y39/'Fig 4.8 Past National Accnts'!G39*100</f>
        <v>17.638007038908103</v>
      </c>
      <c r="C35" s="52">
        <f>'Fig 4.8 Past National Accnts'!AO39</f>
        <v>-0.50800000000000001</v>
      </c>
      <c r="D35" s="52">
        <f>'Fig 4.8 Past National Accnts'!AB39*100</f>
        <v>-2.2462698384320299</v>
      </c>
      <c r="E35" s="52">
        <f>'Fig 4.8 Past National Accnts'!Q39</f>
        <v>568923</v>
      </c>
    </row>
    <row r="36" spans="1:5" x14ac:dyDescent="0.25">
      <c r="A36" s="52" t="s">
        <v>526</v>
      </c>
      <c r="B36" s="52">
        <f>'Fig 4.8 Past National Accnts'!Y40/'Fig 4.8 Past National Accnts'!G40*100</f>
        <v>18.562138515470803</v>
      </c>
      <c r="C36" s="52">
        <f>'Fig 4.8 Past National Accnts'!AO40</f>
        <v>-0.52200000000000002</v>
      </c>
      <c r="D36" s="52">
        <f>'Fig 4.8 Past National Accnts'!AB40*100</f>
        <v>-2.1848640474483734</v>
      </c>
      <c r="E36" s="52">
        <f>'Fig 4.8 Past National Accnts'!Q40</f>
        <v>589170</v>
      </c>
    </row>
    <row r="37" spans="1:5" x14ac:dyDescent="0.25">
      <c r="A37" s="52" t="s">
        <v>527</v>
      </c>
      <c r="B37" s="52">
        <f>'Fig 4.8 Past National Accnts'!Y41/'Fig 4.8 Past National Accnts'!G41*100</f>
        <v>18.683928406614079</v>
      </c>
      <c r="C37" s="52">
        <f>'Fig 4.8 Past National Accnts'!AO41</f>
        <v>-0.50600000000000001</v>
      </c>
      <c r="D37" s="52">
        <f>'Fig 4.8 Past National Accnts'!AB41*100</f>
        <v>-2.7536190726370422</v>
      </c>
      <c r="E37" s="52">
        <f>'Fig 4.8 Past National Accnts'!Q41</f>
        <v>610637</v>
      </c>
    </row>
    <row r="38" spans="1:5" x14ac:dyDescent="0.25">
      <c r="A38" s="52" t="s">
        <v>528</v>
      </c>
      <c r="B38" s="52">
        <f>'Fig 4.8 Past National Accnts'!Y42/'Fig 4.8 Past National Accnts'!G42*100</f>
        <v>19.765153196842146</v>
      </c>
      <c r="C38" s="52">
        <f>'Fig 4.8 Past National Accnts'!AO42</f>
        <v>-0.49</v>
      </c>
      <c r="D38" s="52">
        <f>'Fig 4.8 Past National Accnts'!AB42*100</f>
        <v>-2.7710329047350717</v>
      </c>
      <c r="E38" s="52">
        <f>'Fig 4.8 Past National Accnts'!Q42</f>
        <v>639058</v>
      </c>
    </row>
    <row r="39" spans="1:5" x14ac:dyDescent="0.25">
      <c r="A39" s="52" t="s">
        <v>529</v>
      </c>
      <c r="B39" s="52">
        <f>'Fig 4.8 Past National Accnts'!Y43/'Fig 4.8 Past National Accnts'!G43*100</f>
        <v>21.084570238276463</v>
      </c>
      <c r="C39" s="52">
        <f>'Fig 4.8 Past National Accnts'!AO43</f>
        <v>-0.47499999999999998</v>
      </c>
      <c r="D39" s="52">
        <f>'Fig 4.8 Past National Accnts'!AB43*100</f>
        <v>-2.6449486857394433</v>
      </c>
      <c r="E39" s="52">
        <f>'Fig 4.8 Past National Accnts'!Q43</f>
        <v>669680</v>
      </c>
    </row>
    <row r="40" spans="1:5" x14ac:dyDescent="0.25">
      <c r="A40" s="52" t="s">
        <v>530</v>
      </c>
      <c r="B40" s="52">
        <f>'Fig 4.8 Past National Accnts'!Y44/'Fig 4.8 Past National Accnts'!G44*100</f>
        <v>21.133977373306877</v>
      </c>
      <c r="C40" s="52">
        <f>'Fig 4.8 Past National Accnts'!AO44</f>
        <v>-0.47799999999999998</v>
      </c>
      <c r="D40" s="52">
        <f>'Fig 4.8 Past National Accnts'!AB44*100</f>
        <v>-2.4807983522867891</v>
      </c>
      <c r="E40" s="52">
        <f>'Fig 4.8 Past National Accnts'!Q44</f>
        <v>699731</v>
      </c>
    </row>
    <row r="41" spans="1:5" x14ac:dyDescent="0.25">
      <c r="A41" s="52" t="s">
        <v>531</v>
      </c>
      <c r="B41" s="52">
        <f>'Fig 4.8 Past National Accnts'!Y45/'Fig 4.8 Past National Accnts'!G45*100</f>
        <v>20.513727052915744</v>
      </c>
      <c r="C41" s="52">
        <f>'Fig 4.8 Past National Accnts'!AO45</f>
        <v>-0.50299999999999989</v>
      </c>
      <c r="D41" s="52">
        <f>'Fig 4.8 Past National Accnts'!AB45*100</f>
        <v>-2.4556788322042684</v>
      </c>
      <c r="E41" s="52">
        <f>'Fig 4.8 Past National Accnts'!Q45</f>
        <v>727291</v>
      </c>
    </row>
    <row r="42" spans="1:5" x14ac:dyDescent="0.25">
      <c r="A42" s="52" t="s">
        <v>532</v>
      </c>
      <c r="B42" s="52">
        <f>'Fig 4.8 Past National Accnts'!Y46/'Fig 4.8 Past National Accnts'!G46*100</f>
        <v>21.667342892799248</v>
      </c>
      <c r="C42" s="52">
        <f>'Fig 4.8 Past National Accnts'!AO46</f>
        <v>-0.48399999999999999</v>
      </c>
      <c r="D42" s="52">
        <f>'Fig 4.8 Past National Accnts'!AB46*100</f>
        <v>-2.2880800241518489</v>
      </c>
      <c r="E42" s="52">
        <f>'Fig 4.8 Past National Accnts'!Q46</f>
        <v>763169</v>
      </c>
    </row>
    <row r="43" spans="1:5" x14ac:dyDescent="0.25">
      <c r="A43" s="52" t="s">
        <v>533</v>
      </c>
      <c r="B43" s="52">
        <f>'Fig 4.8 Past National Accnts'!Y47/'Fig 4.8 Past National Accnts'!G47*100</f>
        <v>23.022523325607654</v>
      </c>
      <c r="C43" s="52">
        <f>'Fig 4.8 Past National Accnts'!AO47</f>
        <v>-0.47499999999999998</v>
      </c>
      <c r="D43" s="52">
        <f>'Fig 4.8 Past National Accnts'!AB47*100</f>
        <v>-2.2341267483003979</v>
      </c>
      <c r="E43" s="52">
        <f>'Fig 4.8 Past National Accnts'!Q47</f>
        <v>778545</v>
      </c>
    </row>
    <row r="44" spans="1:5" x14ac:dyDescent="0.25">
      <c r="A44" s="52" t="s">
        <v>534</v>
      </c>
      <c r="B44" s="52">
        <f>'Fig 4.8 Past National Accnts'!Y48/'Fig 4.8 Past National Accnts'!G48*100</f>
        <v>21.986591736353795</v>
      </c>
      <c r="C44" s="52">
        <f>'Fig 4.8 Past National Accnts'!AO48</f>
        <v>-0.46700000000000008</v>
      </c>
      <c r="D44" s="52">
        <f>'Fig 4.8 Past National Accnts'!AB48*100</f>
        <v>-2.1444685009336015</v>
      </c>
      <c r="E44" s="52">
        <f>'Fig 4.8 Past National Accnts'!Q48</f>
        <v>812286</v>
      </c>
    </row>
    <row r="45" spans="1:5" x14ac:dyDescent="0.25">
      <c r="A45" s="52" t="s">
        <v>535</v>
      </c>
      <c r="B45" s="52">
        <f>'Fig 4.8 Past National Accnts'!Y49/'Fig 4.8 Past National Accnts'!G49*100</f>
        <v>21.37217811602158</v>
      </c>
      <c r="C45" s="52">
        <f>'Fig 4.8 Past National Accnts'!AO49</f>
        <v>-0.45899999999999996</v>
      </c>
      <c r="D45" s="52">
        <f>'Fig 4.8 Past National Accnts'!AB49*100</f>
        <v>-2.2862293207214366</v>
      </c>
      <c r="E45" s="52">
        <f>'Fig 4.8 Past National Accnts'!Q49</f>
        <v>836511</v>
      </c>
    </row>
    <row r="46" spans="1:5" x14ac:dyDescent="0.25">
      <c r="A46" s="52" t="s">
        <v>536</v>
      </c>
      <c r="B46" s="52">
        <f>'Fig 4.8 Past National Accnts'!Y50/'Fig 4.8 Past National Accnts'!G50*100</f>
        <v>20.767429054302671</v>
      </c>
      <c r="C46" s="52">
        <f>'Fig 4.8 Past National Accnts'!AO50</f>
        <v>-0.41900000000000004</v>
      </c>
      <c r="D46" s="52">
        <f>'Fig 4.8 Past National Accnts'!AB50*100</f>
        <v>-2.3937432277088533</v>
      </c>
      <c r="E46" s="52">
        <f>'Fig 4.8 Past National Accnts'!Q50</f>
        <v>882723</v>
      </c>
    </row>
    <row r="47" spans="1:5" x14ac:dyDescent="0.25">
      <c r="A47" s="52" t="s">
        <v>537</v>
      </c>
      <c r="B47" s="52">
        <f>'Fig 4.8 Past National Accnts'!Y51/'Fig 4.8 Past National Accnts'!G51*100</f>
        <v>20.790985453800452</v>
      </c>
      <c r="C47" s="52">
        <f>'Fig 4.8 Past National Accnts'!AO51</f>
        <v>-0.36299999999999999</v>
      </c>
      <c r="D47" s="52">
        <f>'Fig 4.8 Past National Accnts'!AB51*100</f>
        <v>-3.3170251997541484</v>
      </c>
      <c r="E47" s="52">
        <f>'Fig 4.8 Past National Accnts'!Q51</f>
        <v>914499</v>
      </c>
    </row>
    <row r="48" spans="1:5" x14ac:dyDescent="0.25">
      <c r="A48" s="52" t="s">
        <v>538</v>
      </c>
      <c r="B48" s="52">
        <f>'Fig 4.8 Past National Accnts'!Y52/'Fig 4.8 Past National Accnts'!G52*100</f>
        <v>20.703594684644465</v>
      </c>
      <c r="C48" s="52">
        <f>'Fig 4.8 Past National Accnts'!AO52</f>
        <v>-0.29400000000000004</v>
      </c>
      <c r="D48" s="52">
        <f>'Fig 4.8 Past National Accnts'!AB52*100</f>
        <v>-3.5863291691235739</v>
      </c>
      <c r="E48" s="52">
        <f>'Fig 4.8 Past National Accnts'!Q52</f>
        <v>956466</v>
      </c>
    </row>
    <row r="49" spans="1:5" x14ac:dyDescent="0.25">
      <c r="A49" s="52" t="s">
        <v>427</v>
      </c>
      <c r="B49" s="52">
        <f>'Fig 4.8 Past National Accnts'!Y53/'Fig 4.8 Past National Accnts'!G53*100</f>
        <v>20.727286670117522</v>
      </c>
      <c r="C49" s="52">
        <f>'Fig 4.8 Past National Accnts'!AO53</f>
        <v>-0.24299999999999999</v>
      </c>
      <c r="D49" s="52">
        <f>'Fig 4.8 Past National Accnts'!AB53*100</f>
        <v>-4.1493069534709841</v>
      </c>
      <c r="E49" s="52">
        <f>'Fig 4.8 Past National Accnts'!Q53</f>
        <v>999127</v>
      </c>
    </row>
    <row r="50" spans="1:5" x14ac:dyDescent="0.25">
      <c r="A50" s="52" t="s">
        <v>428</v>
      </c>
      <c r="B50" s="52">
        <f>'Fig 4.8 Past National Accnts'!Y54/'Fig 4.8 Past National Accnts'!G54*100</f>
        <v>20.698366120857063</v>
      </c>
      <c r="C50" s="52">
        <f>'Fig 4.8 Past National Accnts'!AO54</f>
        <v>-0.20099999999999996</v>
      </c>
      <c r="D50" s="52">
        <f>'Fig 4.8 Past National Accnts'!AB54*100</f>
        <v>-3.829048350812946</v>
      </c>
      <c r="E50" s="52">
        <f>'Fig 4.8 Past National Accnts'!Q54</f>
        <v>1050801</v>
      </c>
    </row>
    <row r="51" spans="1:5" x14ac:dyDescent="0.25">
      <c r="A51" s="52" t="s">
        <v>429</v>
      </c>
      <c r="B51" s="52">
        <f>'Fig 4.8 Past National Accnts'!Y55/'Fig 4.8 Past National Accnts'!G55*100</f>
        <v>20.699966347072884</v>
      </c>
      <c r="C51" s="52">
        <f>'Fig 4.8 Past National Accnts'!AO55</f>
        <v>-0.14000000000000001</v>
      </c>
      <c r="D51" s="52">
        <f>'Fig 4.8 Past National Accnts'!AB55*100</f>
        <v>-3.3696537818839682</v>
      </c>
      <c r="E51" s="52">
        <f>'Fig 4.8 Past National Accnts'!Q55</f>
        <v>1088136</v>
      </c>
    </row>
    <row r="52" spans="1:5" s="52" customFormat="1" x14ac:dyDescent="0.25">
      <c r="A52" s="52" t="s">
        <v>430</v>
      </c>
      <c r="B52" s="52">
        <f>'Fig 4.8 Past National Accnts'!Y56/'Fig 4.8 Past National Accnts'!G56*100</f>
        <v>21.344969001570416</v>
      </c>
      <c r="C52" s="52">
        <f>'Fig 4.8 Past National Accnts'!AO56</f>
        <v>-0.17500000000000004</v>
      </c>
      <c r="D52" s="52">
        <f>'Fig 4.8 Past National Accnts'!AB56*100</f>
        <v>-3.8425649035188583</v>
      </c>
      <c r="E52" s="52">
        <f>'Fig 4.8 Past National Accnts'!Q56</f>
        <v>1084292</v>
      </c>
    </row>
    <row r="53" spans="1:5" x14ac:dyDescent="0.25">
      <c r="A53" s="52" t="s">
        <v>431</v>
      </c>
      <c r="B53" s="52">
        <f>'Fig 4.8 Past National Accnts'!Y57/'Fig 4.8 Past National Accnts'!G57*100</f>
        <v>21.011611838022741</v>
      </c>
      <c r="C53" s="52">
        <f>'Fig 4.8 Past National Accnts'!AO57</f>
        <v>-4.0000000000000036E-3</v>
      </c>
      <c r="D53" s="52">
        <f>'Fig 4.8 Past National Accnts'!AB57*100</f>
        <v>-3.9541885309567668</v>
      </c>
      <c r="E53" s="52">
        <f>'Fig 4.8 Past National Accnts'!Q57</f>
        <v>1156810</v>
      </c>
    </row>
    <row r="54" spans="1:5" x14ac:dyDescent="0.25">
      <c r="A54" t="s">
        <v>432</v>
      </c>
      <c r="B54">
        <f>'Fig 4.9 &amp; 10'!M12*100</f>
        <v>21.239765798538564</v>
      </c>
      <c r="C54" s="52">
        <f>'Fig 4.8 Past National Accnts'!AO58</f>
        <v>0</v>
      </c>
      <c r="D54" s="52">
        <f>'Fig 4.8 Past National Accnts'!AB58*100</f>
        <v>-2.9946752207667062</v>
      </c>
      <c r="E54" s="52">
        <f>'Fig 4.8 Past National Accnts'!Q58</f>
        <v>1211513</v>
      </c>
    </row>
    <row r="55" spans="1:5" x14ac:dyDescent="0.25">
      <c r="A55" t="s">
        <v>433</v>
      </c>
      <c r="B55">
        <f>'Fig 4.9 &amp; 10'!M13*100</f>
        <v>21.973287404389396</v>
      </c>
      <c r="C55">
        <f>'Fig 4.9 &amp; 10'!O13/100-1</f>
        <v>-9.6999999999999975E-2</v>
      </c>
      <c r="D55" s="52">
        <f>'Fig 4.8 Past National Accnts'!AB59*100</f>
        <v>-2.4207797863674463</v>
      </c>
      <c r="E55" s="52">
        <f>'Fig 4.8 Past National Accnts'!Q59</f>
        <v>1213272</v>
      </c>
    </row>
    <row r="56" spans="1:5" x14ac:dyDescent="0.25">
      <c r="A56" s="52" t="s">
        <v>434</v>
      </c>
      <c r="B56">
        <f>'Fig 4.9 &amp; 10'!M14*100</f>
        <v>23.305859200031932</v>
      </c>
      <c r="C56">
        <f>'Fig 4.9 &amp; 10'!O14/100-1</f>
        <v>-0.1502</v>
      </c>
      <c r="D56">
        <f>'Fig 4.9 &amp; 10'!L14*100</f>
        <v>-2.3620532180009781</v>
      </c>
      <c r="E56" s="56" t="s">
        <v>539</v>
      </c>
    </row>
    <row r="57" spans="1:5" x14ac:dyDescent="0.25">
      <c r="A57" s="52" t="s">
        <v>435</v>
      </c>
      <c r="B57">
        <f>'Fig 4.9 &amp; 10'!M15*100</f>
        <v>24.267703810481368</v>
      </c>
      <c r="C57">
        <f>'Fig 4.9 &amp; 10'!O15/100-1</f>
        <v>-0.20339999999999991</v>
      </c>
      <c r="D57">
        <f>'Fig 4.9 &amp; 10'!L15*100</f>
        <v>-2.2974929690827675</v>
      </c>
      <c r="E57" s="56" t="s">
        <v>539</v>
      </c>
    </row>
    <row r="58" spans="1:5" x14ac:dyDescent="0.25">
      <c r="A58" s="52" t="s">
        <v>436</v>
      </c>
      <c r="B58">
        <f>'Fig 4.9 &amp; 10'!M16*100</f>
        <v>25.181097794468844</v>
      </c>
      <c r="C58">
        <f>'Fig 4.9 &amp; 10'!O16/100-1</f>
        <v>-0.25659999999999983</v>
      </c>
      <c r="D58">
        <f>'Fig 4.9 &amp; 10'!L16*100</f>
        <v>-2.2391239086725179</v>
      </c>
      <c r="E58" s="56" t="s">
        <v>539</v>
      </c>
    </row>
    <row r="59" spans="1:5" x14ac:dyDescent="0.25">
      <c r="A59" s="52" t="s">
        <v>437</v>
      </c>
      <c r="B59">
        <f>'Fig 4.9 &amp; 10'!M17*100</f>
        <v>26.096716943212055</v>
      </c>
      <c r="C59">
        <f>'Fig 4.9 &amp; 10'!O17/100-1</f>
        <v>-0.30979999999999974</v>
      </c>
      <c r="D59">
        <f>'Fig 4.9 &amp; 10'!L17*100</f>
        <v>-2.1882165895072521</v>
      </c>
      <c r="E59" s="56" t="s">
        <v>539</v>
      </c>
    </row>
    <row r="60" spans="1:5" x14ac:dyDescent="0.25">
      <c r="A60" s="52" t="s">
        <v>438</v>
      </c>
      <c r="B60">
        <f>'Fig 4.9 &amp; 10'!M18*100</f>
        <v>27.127284409040797</v>
      </c>
      <c r="C60">
        <f>'Fig 4.9 &amp; 10'!O18/100-1</f>
        <v>-0.36299999999999999</v>
      </c>
      <c r="D60">
        <f>'Fig 4.9 &amp; 10'!L18*100</f>
        <v>-2.146984404870401</v>
      </c>
      <c r="E60" s="56" t="s">
        <v>539</v>
      </c>
    </row>
    <row r="61" spans="1:5" x14ac:dyDescent="0.25">
      <c r="A61" s="52" t="s">
        <v>439</v>
      </c>
      <c r="B61">
        <f>'Fig 4.9 &amp; 10'!M19*100</f>
        <v>26.65364584613366</v>
      </c>
      <c r="C61">
        <f>'Fig 4.9 &amp; 10'!O19/100-1</f>
        <v>-0.36299999999999999</v>
      </c>
      <c r="D61">
        <f>'Fig 4.9 &amp; 10'!L19*100</f>
        <v>-2.1560750524487919</v>
      </c>
      <c r="E61" s="56" t="s">
        <v>539</v>
      </c>
    </row>
    <row r="62" spans="1:5" x14ac:dyDescent="0.25">
      <c r="A62" s="52" t="s">
        <v>440</v>
      </c>
      <c r="B62">
        <f>'Fig 4.9 &amp; 10'!M20*100</f>
        <v>26.325675482995038</v>
      </c>
      <c r="C62">
        <f>'Fig 4.9 &amp; 10'!O20/100-1</f>
        <v>-0.36299999999999999</v>
      </c>
      <c r="D62">
        <f>'Fig 4.9 &amp; 10'!L20*100</f>
        <v>-2.1704276849514512</v>
      </c>
      <c r="E62" s="56" t="s">
        <v>539</v>
      </c>
    </row>
    <row r="63" spans="1:5" x14ac:dyDescent="0.25">
      <c r="A63" s="52" t="s">
        <v>441</v>
      </c>
      <c r="B63">
        <f>'Fig 4.9 &amp; 10'!M21*100</f>
        <v>26.080940350299862</v>
      </c>
      <c r="C63">
        <f>'Fig 4.9 &amp; 10'!O21/100-1</f>
        <v>-0.36299999999999999</v>
      </c>
      <c r="D63">
        <f>'Fig 4.9 &amp; 10'!L21*100</f>
        <v>-2.1877644640010949</v>
      </c>
      <c r="E63" s="56" t="s">
        <v>539</v>
      </c>
    </row>
    <row r="64" spans="1:5" x14ac:dyDescent="0.25">
      <c r="A64" s="52" t="s">
        <v>442</v>
      </c>
      <c r="B64">
        <f>'Fig 4.9 &amp; 10'!M22*100</f>
        <v>25.888269634642157</v>
      </c>
      <c r="C64">
        <f>'Fig 4.9 &amp; 10'!O22/100-1</f>
        <v>-0.36299999999999999</v>
      </c>
      <c r="D64">
        <f>'Fig 4.9 &amp; 10'!L22*100</f>
        <v>-2.2068593330480257</v>
      </c>
      <c r="E64" s="56" t="s">
        <v>539</v>
      </c>
    </row>
    <row r="65" spans="1:5" x14ac:dyDescent="0.25">
      <c r="A65" s="52" t="s">
        <v>443</v>
      </c>
      <c r="B65">
        <f>'Fig 4.9 &amp; 10'!M23*100</f>
        <v>25.735303531972271</v>
      </c>
      <c r="C65">
        <f>'Fig 4.9 &amp; 10'!O23/100-1</f>
        <v>-0.36299999999999999</v>
      </c>
      <c r="D65">
        <f>'Fig 4.9 &amp; 10'!L23*100</f>
        <v>-2.2271114731285535</v>
      </c>
      <c r="E65" s="56" t="s">
        <v>539</v>
      </c>
    </row>
    <row r="66" spans="1:5" x14ac:dyDescent="0.25">
      <c r="A66" s="52" t="s">
        <v>444</v>
      </c>
      <c r="B66">
        <f>'Fig 4.9 &amp; 10'!M24*100</f>
        <v>25.604651070825252</v>
      </c>
      <c r="C66">
        <f>'Fig 4.9 &amp; 10'!O24/100-1</f>
        <v>-0.36299999999999999</v>
      </c>
      <c r="D66">
        <f>'Fig 4.9 &amp; 10'!L24*100</f>
        <v>-2.2480077633774012</v>
      </c>
      <c r="E66" s="56" t="s">
        <v>539</v>
      </c>
    </row>
    <row r="67" spans="1:5" x14ac:dyDescent="0.25">
      <c r="A67" s="52" t="s">
        <v>445</v>
      </c>
      <c r="B67">
        <f>'Fig 4.9 &amp; 10'!M25*100</f>
        <v>25.4877514786935</v>
      </c>
      <c r="C67">
        <f>'Fig 4.9 &amp; 10'!O25/100-1</f>
        <v>-0.36299999999999999</v>
      </c>
      <c r="D67">
        <f>'Fig 4.9 &amp; 10'!L25*100</f>
        <v>-2.2692862806324476</v>
      </c>
      <c r="E67" s="56" t="s">
        <v>539</v>
      </c>
    </row>
    <row r="68" spans="1:5" x14ac:dyDescent="0.25">
      <c r="A68" s="52" t="s">
        <v>446</v>
      </c>
      <c r="B68">
        <f>'Fig 4.9 &amp; 10'!M26*100</f>
        <v>25.37946311818687</v>
      </c>
      <c r="C68">
        <f>'Fig 4.9 &amp; 10'!O26/100-1</f>
        <v>-0.36299999999999999</v>
      </c>
      <c r="D68">
        <f>'Fig 4.9 &amp; 10'!L26*100</f>
        <v>-2.2906610143658881</v>
      </c>
      <c r="E68" s="56" t="s">
        <v>539</v>
      </c>
    </row>
    <row r="69" spans="1:5" x14ac:dyDescent="0.25">
      <c r="A69" s="52" t="s">
        <v>447</v>
      </c>
      <c r="B69">
        <f>'Fig 4.9 &amp; 10'!M27*100</f>
        <v>25.27708991394179</v>
      </c>
      <c r="C69">
        <f>'Fig 4.9 &amp; 10'!O27/100-1</f>
        <v>-0.36299999999999999</v>
      </c>
      <c r="D69">
        <f>'Fig 4.9 &amp; 10'!L27*100</f>
        <v>-2.3120366825871552</v>
      </c>
      <c r="E69" s="56" t="s">
        <v>539</v>
      </c>
    </row>
    <row r="70" spans="1:5" x14ac:dyDescent="0.25">
      <c r="A70" s="52" t="s">
        <v>448</v>
      </c>
      <c r="B70">
        <f>'Fig 4.9 &amp; 10'!M28*100</f>
        <v>25.181227178925969</v>
      </c>
      <c r="C70">
        <f>'Fig 4.9 &amp; 10'!O28/100-1</f>
        <v>-0.36299999999999999</v>
      </c>
      <c r="D70">
        <f>'Fig 4.9 &amp; 10'!L28*100</f>
        <v>-2.333361991534681</v>
      </c>
      <c r="E70" s="56" t="s">
        <v>539</v>
      </c>
    </row>
    <row r="71" spans="1:5" x14ac:dyDescent="0.25">
      <c r="A71" s="52" t="s">
        <v>449</v>
      </c>
      <c r="B71">
        <f>'Fig 4.9 &amp; 10'!M29*100</f>
        <v>25.089447900207496</v>
      </c>
      <c r="C71">
        <f>'Fig 4.9 &amp; 10'!O29/100-1</f>
        <v>-0.36299999999999999</v>
      </c>
      <c r="D71">
        <f>'Fig 4.9 &amp; 10'!L29*100</f>
        <v>-2.3545895811633764</v>
      </c>
      <c r="E71" s="56" t="s">
        <v>539</v>
      </c>
    </row>
    <row r="72" spans="1:5" x14ac:dyDescent="0.25">
      <c r="A72" s="52" t="s">
        <v>450</v>
      </c>
      <c r="B72">
        <f>'Fig 4.9 &amp; 10'!M30*100</f>
        <v>25.00181547208118</v>
      </c>
      <c r="C72">
        <f>'Fig 4.9 &amp; 10'!O30/100-1</f>
        <v>-0.36299999999999999</v>
      </c>
      <c r="D72">
        <f>'Fig 4.9 &amp; 10'!L30*100</f>
        <v>-2.3756982167626246</v>
      </c>
      <c r="E72" s="56" t="s">
        <v>539</v>
      </c>
    </row>
    <row r="73" spans="1:5" x14ac:dyDescent="0.25">
      <c r="A73" s="52" t="s">
        <v>451</v>
      </c>
      <c r="B73">
        <f>'Fig 4.9 &amp; 10'!M31*100</f>
        <v>24.920621534788502</v>
      </c>
      <c r="C73">
        <f>'Fig 4.9 &amp; 10'!O31/100-1</f>
        <v>-0.36299999999999999</v>
      </c>
      <c r="D73">
        <f>'Fig 4.9 &amp; 10'!L31*100</f>
        <v>-2.3967326481737921</v>
      </c>
      <c r="E73" s="56" t="s">
        <v>539</v>
      </c>
    </row>
    <row r="74" spans="1:5" x14ac:dyDescent="0.25">
      <c r="A74" s="52" t="s">
        <v>452</v>
      </c>
      <c r="B74">
        <f>'Fig 4.9 &amp; 10'!M32*100</f>
        <v>24.843735379975662</v>
      </c>
      <c r="C74">
        <f>'Fig 4.9 &amp; 10'!O32/100-1</f>
        <v>-0.36299999999999999</v>
      </c>
      <c r="D74">
        <f>'Fig 4.9 &amp; 10'!L32*100</f>
        <v>-2.417663902797023</v>
      </c>
      <c r="E74" s="56" t="s">
        <v>539</v>
      </c>
    </row>
    <row r="75" spans="1:5" x14ac:dyDescent="0.25">
      <c r="A75" s="52" t="s">
        <v>453</v>
      </c>
      <c r="B75">
        <f>'Fig 4.9 &amp; 10'!M33*100</f>
        <v>24.771473321819066</v>
      </c>
      <c r="C75">
        <f>'Fig 4.9 &amp; 10'!O33/100-1</f>
        <v>-0.36299999999999999</v>
      </c>
      <c r="D75">
        <f>'Fig 4.9 &amp; 10'!L33*100</f>
        <v>-2.4384812125845126</v>
      </c>
      <c r="E75" s="56" t="s">
        <v>539</v>
      </c>
    </row>
    <row r="76" spans="1:5" x14ac:dyDescent="0.25">
      <c r="A76" s="52" t="s">
        <v>454</v>
      </c>
      <c r="B76">
        <f>'Fig 4.9 &amp; 10'!M34*100</f>
        <v>24.704143038925412</v>
      </c>
      <c r="C76">
        <f>'Fig 4.9 &amp; 10'!O34/100-1</f>
        <v>-0.36299999999999999</v>
      </c>
      <c r="D76">
        <f>'Fig 4.9 &amp; 10'!L34*100</f>
        <v>-2.4591670423810363</v>
      </c>
      <c r="E76" s="56" t="s">
        <v>539</v>
      </c>
    </row>
    <row r="77" spans="1:5" x14ac:dyDescent="0.25">
      <c r="A77" s="52" t="s">
        <v>455</v>
      </c>
      <c r="B77">
        <f>'Fig 4.9 &amp; 10'!M35*100</f>
        <v>24.642065984073959</v>
      </c>
      <c r="C77">
        <f>'Fig 4.9 &amp; 10'!O35/100-1</f>
        <v>-0.36299999999999999</v>
      </c>
      <c r="D77">
        <f>'Fig 4.9 &amp; 10'!L35*100</f>
        <v>-2.4797065334229278</v>
      </c>
      <c r="E77" s="56" t="s">
        <v>539</v>
      </c>
    </row>
    <row r="78" spans="1:5" x14ac:dyDescent="0.25">
      <c r="A78" s="52" t="s">
        <v>456</v>
      </c>
      <c r="B78">
        <f>'Fig 4.9 &amp; 10'!M36*100</f>
        <v>24.583276119592032</v>
      </c>
      <c r="C78">
        <f>'Fig 4.9 &amp; 10'!O36/100-1</f>
        <v>-0.36299999999999999</v>
      </c>
      <c r="D78">
        <f>'Fig 4.9 &amp; 10'!L36*100</f>
        <v>-2.5000530155032177</v>
      </c>
      <c r="E78" s="56" t="s">
        <v>539</v>
      </c>
    </row>
    <row r="79" spans="1:5" x14ac:dyDescent="0.25">
      <c r="A79" s="52" t="s">
        <v>457</v>
      </c>
      <c r="B79">
        <f>'Fig 4.9 &amp; 10'!M37*100</f>
        <v>24.527993813558822</v>
      </c>
      <c r="C79">
        <f>'Fig 4.9 &amp; 10'!O37/100-1</f>
        <v>-0.36299999999999999</v>
      </c>
      <c r="D79">
        <f>'Fig 4.9 &amp; 10'!L37*100</f>
        <v>-2.5201730416184378</v>
      </c>
      <c r="E79" s="56" t="s">
        <v>539</v>
      </c>
    </row>
    <row r="80" spans="1:5" x14ac:dyDescent="0.25">
      <c r="A80" s="52" t="s">
        <v>458</v>
      </c>
      <c r="B80">
        <f>'Fig 4.9 &amp; 10'!M38*100</f>
        <v>24.476304826890789</v>
      </c>
      <c r="C80">
        <f>'Fig 4.9 &amp; 10'!O38/100-1</f>
        <v>-0.36299999999999999</v>
      </c>
      <c r="D80">
        <f>'Fig 4.9 &amp; 10'!L38*100</f>
        <v>-2.5401239328518437</v>
      </c>
      <c r="E80" s="56" t="s">
        <v>539</v>
      </c>
    </row>
    <row r="81" spans="1:5" x14ac:dyDescent="0.25">
      <c r="A81" s="52" t="s">
        <v>459</v>
      </c>
      <c r="B81">
        <f>'Fig 4.9 &amp; 10'!M39*100</f>
        <v>24.428176173275908</v>
      </c>
      <c r="C81">
        <f>'Fig 4.9 &amp; 10'!O39/100-1</f>
        <v>-0.36299999999999999</v>
      </c>
      <c r="D81">
        <f>'Fig 4.9 &amp; 10'!L39*100</f>
        <v>-2.5599300631625002</v>
      </c>
      <c r="E81" s="56" t="s">
        <v>539</v>
      </c>
    </row>
    <row r="82" spans="1:5" x14ac:dyDescent="0.25">
      <c r="A82" s="52" t="s">
        <v>460</v>
      </c>
      <c r="B82">
        <f>'Fig 4.9 &amp; 10'!M40*100</f>
        <v>24.383459622910994</v>
      </c>
      <c r="C82">
        <f>'Fig 4.9 &amp; 10'!O40/100-1</f>
        <v>-0.36299999999999999</v>
      </c>
      <c r="D82">
        <f>'Fig 4.9 &amp; 10'!L40*100</f>
        <v>-2.5795738968200062</v>
      </c>
      <c r="E82" s="56" t="s">
        <v>539</v>
      </c>
    </row>
    <row r="83" spans="1:5" x14ac:dyDescent="0.25">
      <c r="A83" s="52" t="s">
        <v>461</v>
      </c>
      <c r="B83">
        <f>'Fig 4.9 &amp; 10'!M41*100</f>
        <v>24.341768707673651</v>
      </c>
      <c r="C83">
        <f>'Fig 4.9 &amp; 10'!O41/100-1</f>
        <v>-0.36299999999999999</v>
      </c>
      <c r="D83">
        <f>'Fig 4.9 &amp; 10'!L41*100</f>
        <v>-2.599042654296996</v>
      </c>
      <c r="E83" s="56" t="s">
        <v>539</v>
      </c>
    </row>
    <row r="84" spans="1:5" x14ac:dyDescent="0.25">
      <c r="A84" s="52" t="s">
        <v>462</v>
      </c>
      <c r="B84">
        <f>'Fig 4.9 &amp; 10'!M42*100</f>
        <v>24.302822731508446</v>
      </c>
      <c r="C84">
        <f>'Fig 4.9 &amp; 10'!O42/100-1</f>
        <v>-0.36299999999999999</v>
      </c>
      <c r="D84">
        <f>'Fig 4.9 &amp; 10'!L42*100</f>
        <v>-2.6183177270582463</v>
      </c>
      <c r="E84" s="56" t="s">
        <v>539</v>
      </c>
    </row>
    <row r="85" spans="1:5" x14ac:dyDescent="0.25">
      <c r="A85" s="52" t="s">
        <v>463</v>
      </c>
      <c r="B85">
        <f>'Fig 4.9 &amp; 10'!M43*100</f>
        <v>24.26387445538511</v>
      </c>
      <c r="C85">
        <f>'Fig 4.9 &amp; 10'!O43/100-1</f>
        <v>-0.36299999999999999</v>
      </c>
      <c r="D85">
        <f>'Fig 4.9 &amp; 10'!L43*100</f>
        <v>-2.6373716971951637</v>
      </c>
      <c r="E85" s="56" t="s">
        <v>539</v>
      </c>
    </row>
    <row r="86" spans="1:5" x14ac:dyDescent="0.25">
      <c r="A86" s="52" t="s">
        <v>464</v>
      </c>
      <c r="B86">
        <f>'Fig 4.9 &amp; 10'!M44*100</f>
        <v>24.227019645129776</v>
      </c>
      <c r="C86">
        <f>'Fig 4.9 &amp; 10'!O44/100-1</f>
        <v>-0.36299999999999999</v>
      </c>
      <c r="D86">
        <f>'Fig 4.9 &amp; 10'!L44*100</f>
        <v>-2.6561889681795932</v>
      </c>
      <c r="E86" s="56" t="s">
        <v>539</v>
      </c>
    </row>
    <row r="87" spans="1:5" x14ac:dyDescent="0.25">
      <c r="A87" s="52" t="s">
        <v>465</v>
      </c>
      <c r="B87">
        <f>'Fig 4.9 &amp; 10'!M45*100</f>
        <v>24.191865766056704</v>
      </c>
      <c r="C87">
        <f>'Fig 4.9 &amp; 10'!O45/100-1</f>
        <v>-0.36299999999999999</v>
      </c>
      <c r="D87">
        <f>'Fig 4.9 &amp; 10'!L45*100</f>
        <v>-2.6747420772316111</v>
      </c>
      <c r="E87" s="56" t="s">
        <v>539</v>
      </c>
    </row>
    <row r="88" spans="1:5" x14ac:dyDescent="0.25">
      <c r="A88" s="52" t="s">
        <v>466</v>
      </c>
      <c r="B88">
        <f>'Fig 4.9 &amp; 10'!M46*100</f>
        <v>24.160590618306923</v>
      </c>
      <c r="C88">
        <f>'Fig 4.9 &amp; 10'!O46/100-1</f>
        <v>-0.36299999999999999</v>
      </c>
      <c r="D88">
        <f>'Fig 4.9 &amp; 10'!L46*100</f>
        <v>-2.6930239411218153</v>
      </c>
      <c r="E88" s="56" t="s">
        <v>539</v>
      </c>
    </row>
    <row r="89" spans="1:5" x14ac:dyDescent="0.25">
      <c r="A89" s="52" t="s">
        <v>467</v>
      </c>
      <c r="B89">
        <f>'Fig 4.9 &amp; 10'!M47*100</f>
        <v>24.130461263319713</v>
      </c>
      <c r="C89">
        <f>'Fig 4.9 &amp; 10'!O47/100-1</f>
        <v>-0.36299999999999999</v>
      </c>
      <c r="D89">
        <f>'Fig 4.9 &amp; 10'!L47*100</f>
        <v>-2.7110026687834421</v>
      </c>
      <c r="E89" s="56" t="s">
        <v>539</v>
      </c>
    </row>
    <row r="90" spans="1:5" x14ac:dyDescent="0.25">
      <c r="A90" s="52" t="s">
        <v>468</v>
      </c>
      <c r="B90">
        <f>'Fig 4.9 &amp; 10'!M48*100</f>
        <v>24.101155053007123</v>
      </c>
      <c r="C90">
        <f>'Fig 4.9 &amp; 10'!O48/100-1</f>
        <v>-0.36299999999999999</v>
      </c>
      <c r="D90">
        <f>'Fig 4.9 &amp; 10'!L48*100</f>
        <v>-2.7286700877038141</v>
      </c>
      <c r="E90" s="56" t="s">
        <v>539</v>
      </c>
    </row>
    <row r="91" spans="1:5" x14ac:dyDescent="0.25">
      <c r="A91" s="52" t="s">
        <v>469</v>
      </c>
      <c r="B91">
        <f>'Fig 4.9 &amp; 10'!M49*100</f>
        <v>24.07232964836296</v>
      </c>
      <c r="C91">
        <f>'Fig 4.9 &amp; 10'!O49/100-1</f>
        <v>-0.36299999999999999</v>
      </c>
      <c r="D91">
        <f>'Fig 4.9 &amp; 10'!L49*100</f>
        <v>-2.746009234449565</v>
      </c>
      <c r="E91" s="56" t="s">
        <v>539</v>
      </c>
    </row>
    <row r="92" spans="1:5" x14ac:dyDescent="0.25">
      <c r="A92" s="52" t="s">
        <v>470</v>
      </c>
      <c r="B92">
        <f>'Fig 4.9 &amp; 10'!M50*100</f>
        <v>24.043665466842604</v>
      </c>
      <c r="C92">
        <f>'Fig 4.9 &amp; 10'!O50/100-1</f>
        <v>-0.36299999999999999</v>
      </c>
      <c r="D92">
        <f>'Fig 4.9 &amp; 10'!L50*100</f>
        <v>-2.7630264815003853</v>
      </c>
      <c r="E92" s="56" t="s">
        <v>539</v>
      </c>
    </row>
    <row r="93" spans="1:5" x14ac:dyDescent="0.25">
      <c r="A93" s="52" t="s">
        <v>471</v>
      </c>
      <c r="B93">
        <f>'Fig 4.9 &amp; 10'!M51*100</f>
        <v>24.01567309606299</v>
      </c>
      <c r="C93">
        <f>'Fig 4.9 &amp; 10'!O51/100-1</f>
        <v>-0.36299999999999999</v>
      </c>
      <c r="D93">
        <f>'Fig 4.9 &amp; 10'!L51*100</f>
        <v>-2.7796297619151829</v>
      </c>
      <c r="E93" s="56" t="s">
        <v>539</v>
      </c>
    </row>
    <row r="94" spans="1:5" x14ac:dyDescent="0.25">
      <c r="A94" s="52" t="s">
        <v>472</v>
      </c>
      <c r="B94">
        <f>'Fig 4.9 &amp; 10'!M52*100</f>
        <v>23.98713468908031</v>
      </c>
      <c r="C94">
        <f>'Fig 4.9 &amp; 10'!O52/100-1</f>
        <v>-0.36299999999999999</v>
      </c>
      <c r="D94">
        <f>'Fig 4.9 &amp; 10'!L52*100</f>
        <v>-2.7958985738585707</v>
      </c>
      <c r="E94" s="56" t="s">
        <v>539</v>
      </c>
    </row>
    <row r="95" spans="1:5" x14ac:dyDescent="0.25">
      <c r="A95" s="52" t="s">
        <v>473</v>
      </c>
      <c r="B95">
        <f>'Fig 4.9 &amp; 10'!M53*100</f>
        <v>23.960606874326594</v>
      </c>
      <c r="C95">
        <f>'Fig 4.9 &amp; 10'!O53/100-1</f>
        <v>-0.36299999999999999</v>
      </c>
      <c r="D95">
        <f>'Fig 4.9 &amp; 10'!L53*100</f>
        <v>-2.8119916545492596</v>
      </c>
      <c r="E95" s="56" t="s">
        <v>539</v>
      </c>
    </row>
    <row r="96" spans="1:5" x14ac:dyDescent="0.25">
      <c r="A96" s="52" t="s">
        <v>474</v>
      </c>
      <c r="B96">
        <f>'Fig 4.9 &amp; 10'!M54*100</f>
        <v>23.933289103417678</v>
      </c>
      <c r="C96">
        <f>'Fig 4.9 &amp; 10'!O54/100-1</f>
        <v>-0.36299999999999999</v>
      </c>
      <c r="D96">
        <f>'Fig 4.9 &amp; 10'!L54*100</f>
        <v>-2.8278998840552307</v>
      </c>
      <c r="E96" s="56" t="s">
        <v>539</v>
      </c>
    </row>
    <row r="97" spans="1:5" x14ac:dyDescent="0.25">
      <c r="A97" s="52" t="s">
        <v>475</v>
      </c>
      <c r="B97">
        <f>'Fig 4.9 &amp; 10'!M55*100</f>
        <v>23.907033366508141</v>
      </c>
      <c r="C97">
        <f>'Fig 4.9 &amp; 10'!O55/100-1</f>
        <v>-0.36299999999999999</v>
      </c>
      <c r="D97">
        <f>'Fig 4.9 &amp; 10'!L55*100</f>
        <v>-2.8435933439951122</v>
      </c>
      <c r="E97" s="56" t="s">
        <v>539</v>
      </c>
    </row>
    <row r="98" spans="1:5" x14ac:dyDescent="0.25">
      <c r="A98" s="52" t="s">
        <v>476</v>
      </c>
      <c r="B98">
        <f>'Fig 4.9 &amp; 10'!M56*100</f>
        <v>23.881314306773756</v>
      </c>
      <c r="C98">
        <f>'Fig 4.9 &amp; 10'!O56/100-1</f>
        <v>-0.36299999999999999</v>
      </c>
      <c r="D98">
        <f>'Fig 4.9 &amp; 10'!L56*100</f>
        <v>-2.85903129053994</v>
      </c>
      <c r="E98" s="56" t="s">
        <v>539</v>
      </c>
    </row>
    <row r="99" spans="1:5" x14ac:dyDescent="0.25">
      <c r="A99" s="52" t="s">
        <v>477</v>
      </c>
      <c r="B99">
        <f>'Fig 4.9 &amp; 10'!M57*100</f>
        <v>23.855777127077008</v>
      </c>
      <c r="C99">
        <f>'Fig 4.9 &amp; 10'!O57/100-1</f>
        <v>-0.36299999999999999</v>
      </c>
      <c r="D99">
        <f>'Fig 4.9 &amp; 10'!L57*100</f>
        <v>-2.8742216016586357</v>
      </c>
      <c r="E99" s="56" t="s">
        <v>539</v>
      </c>
    </row>
    <row r="100" spans="1:5" x14ac:dyDescent="0.25">
      <c r="A100" s="52" t="s">
        <v>478</v>
      </c>
      <c r="B100">
        <f>'Fig 4.9 &amp; 10'!M58*100</f>
        <v>23.83022268741329</v>
      </c>
      <c r="C100">
        <f>'Fig 4.9 &amp; 10'!O58/100-1</f>
        <v>-0.36299999999999999</v>
      </c>
      <c r="D100">
        <f>'Fig 4.9 &amp; 10'!L58*100</f>
        <v>-2.8891785805043884</v>
      </c>
      <c r="E100" s="56" t="s">
        <v>539</v>
      </c>
    </row>
    <row r="101" spans="1:5" x14ac:dyDescent="0.25">
      <c r="A101" s="52" t="s">
        <v>479</v>
      </c>
      <c r="B101">
        <f>'Fig 4.9 &amp; 10'!M59*100</f>
        <v>23.802176132661526</v>
      </c>
      <c r="C101">
        <f>'Fig 4.9 &amp; 10'!O59/100-1</f>
        <v>-0.36299999999999999</v>
      </c>
      <c r="D101">
        <f>'Fig 4.9 &amp; 10'!L59*100</f>
        <v>-2.9039070385567802</v>
      </c>
      <c r="E101" s="56" t="s">
        <v>539</v>
      </c>
    </row>
    <row r="102" spans="1:5" x14ac:dyDescent="0.25">
      <c r="A102" s="52" t="s">
        <v>480</v>
      </c>
      <c r="B102">
        <f>'Fig 4.9 &amp; 10'!M60*100</f>
        <v>23.773882341039116</v>
      </c>
      <c r="C102">
        <f>'Fig 4.9 &amp; 10'!O60/100-1</f>
        <v>-0.36299999999999999</v>
      </c>
      <c r="D102">
        <f>'Fig 4.9 &amp; 10'!L60*100</f>
        <v>-2.9184075680591315</v>
      </c>
      <c r="E102" s="56" t="s">
        <v>539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B101"/>
  <sheetViews>
    <sheetView zoomScaleNormal="100" workbookViewId="0">
      <selection activeCell="B53" sqref="B53"/>
    </sheetView>
  </sheetViews>
  <sheetFormatPr defaultRowHeight="15" x14ac:dyDescent="0.25"/>
  <cols>
    <col min="1" max="2" width="9.140625" style="52"/>
  </cols>
  <sheetData>
    <row r="1" spans="1:2" x14ac:dyDescent="0.25">
      <c r="B1" s="58" t="s">
        <v>68</v>
      </c>
    </row>
    <row r="2" spans="1:2" x14ac:dyDescent="0.25">
      <c r="A2" s="52">
        <v>1961</v>
      </c>
      <c r="B2" s="58">
        <v>202472</v>
      </c>
    </row>
    <row r="3" spans="1:2" x14ac:dyDescent="0.25">
      <c r="A3" s="52">
        <v>1962</v>
      </c>
      <c r="B3" s="58">
        <v>204389</v>
      </c>
    </row>
    <row r="4" spans="1:2" x14ac:dyDescent="0.25">
      <c r="A4" s="52">
        <v>1963</v>
      </c>
      <c r="B4" s="58">
        <v>217390</v>
      </c>
    </row>
    <row r="5" spans="1:2" x14ac:dyDescent="0.25">
      <c r="A5" s="52">
        <v>1964</v>
      </c>
      <c r="B5" s="58">
        <v>237287</v>
      </c>
    </row>
    <row r="6" spans="1:2" x14ac:dyDescent="0.25">
      <c r="A6" s="52">
        <v>1965</v>
      </c>
      <c r="B6" s="58">
        <v>250197</v>
      </c>
    </row>
    <row r="7" spans="1:2" x14ac:dyDescent="0.25">
      <c r="A7" s="52">
        <v>1966</v>
      </c>
      <c r="B7" s="58">
        <v>254257</v>
      </c>
    </row>
    <row r="8" spans="1:2" x14ac:dyDescent="0.25">
      <c r="A8" s="52">
        <v>1967</v>
      </c>
      <c r="B8" s="58">
        <v>270222</v>
      </c>
    </row>
    <row r="9" spans="1:2" x14ac:dyDescent="0.25">
      <c r="A9" s="52">
        <v>1968</v>
      </c>
      <c r="B9" s="58">
        <v>280690</v>
      </c>
    </row>
    <row r="10" spans="1:2" x14ac:dyDescent="0.25">
      <c r="A10" s="52">
        <v>1969</v>
      </c>
      <c r="B10" s="58">
        <v>302466</v>
      </c>
    </row>
    <row r="11" spans="1:2" x14ac:dyDescent="0.25">
      <c r="A11" s="52">
        <v>1970</v>
      </c>
      <c r="B11" s="58">
        <v>325945</v>
      </c>
    </row>
    <row r="12" spans="1:2" x14ac:dyDescent="0.25">
      <c r="A12" s="52">
        <v>1971</v>
      </c>
      <c r="B12" s="58">
        <v>334916</v>
      </c>
    </row>
    <row r="13" spans="1:2" x14ac:dyDescent="0.25">
      <c r="A13" s="52">
        <v>1972</v>
      </c>
      <c r="B13" s="58">
        <v>344760</v>
      </c>
    </row>
    <row r="14" spans="1:2" x14ac:dyDescent="0.25">
      <c r="A14" s="52">
        <v>1973</v>
      </c>
      <c r="B14" s="58">
        <v>362858</v>
      </c>
    </row>
    <row r="15" spans="1:2" x14ac:dyDescent="0.25">
      <c r="A15" s="52">
        <v>1974</v>
      </c>
      <c r="B15" s="58">
        <v>382445</v>
      </c>
    </row>
    <row r="16" spans="1:2" x14ac:dyDescent="0.25">
      <c r="A16" s="52">
        <v>1975</v>
      </c>
      <c r="B16" s="58">
        <v>380426</v>
      </c>
    </row>
    <row r="17" spans="1:2" x14ac:dyDescent="0.25">
      <c r="A17" s="52">
        <v>1976</v>
      </c>
      <c r="B17" s="58">
        <v>384016</v>
      </c>
    </row>
    <row r="18" spans="1:2" x14ac:dyDescent="0.25">
      <c r="A18" s="52">
        <v>1977</v>
      </c>
      <c r="B18" s="58">
        <v>395766</v>
      </c>
    </row>
    <row r="19" spans="1:2" x14ac:dyDescent="0.25">
      <c r="A19" s="52">
        <v>1978</v>
      </c>
      <c r="B19" s="58">
        <v>391251</v>
      </c>
    </row>
    <row r="20" spans="1:2" x14ac:dyDescent="0.25">
      <c r="A20" s="52">
        <v>1979</v>
      </c>
      <c r="B20" s="58">
        <v>406954</v>
      </c>
    </row>
    <row r="21" spans="1:2" x14ac:dyDescent="0.25">
      <c r="A21" s="52">
        <v>1980</v>
      </c>
      <c r="B21" s="58">
        <v>420557</v>
      </c>
    </row>
    <row r="22" spans="1:2" x14ac:dyDescent="0.25">
      <c r="A22" s="52">
        <v>1981</v>
      </c>
      <c r="B22" s="58">
        <v>433534</v>
      </c>
    </row>
    <row r="23" spans="1:2" x14ac:dyDescent="0.25">
      <c r="A23" s="52">
        <v>1982</v>
      </c>
      <c r="B23" s="58">
        <v>445294</v>
      </c>
    </row>
    <row r="24" spans="1:2" x14ac:dyDescent="0.25">
      <c r="A24" s="52">
        <v>1983</v>
      </c>
      <c r="B24" s="58">
        <v>429624</v>
      </c>
    </row>
    <row r="25" spans="1:2" x14ac:dyDescent="0.25">
      <c r="A25" s="52">
        <v>1984</v>
      </c>
      <c r="B25" s="58">
        <v>447850</v>
      </c>
    </row>
    <row r="26" spans="1:2" x14ac:dyDescent="0.25">
      <c r="A26" s="52">
        <v>1985</v>
      </c>
      <c r="B26" s="58">
        <v>467377</v>
      </c>
    </row>
    <row r="27" spans="1:2" x14ac:dyDescent="0.25">
      <c r="A27" s="52">
        <v>1986</v>
      </c>
      <c r="B27" s="58">
        <v>476225</v>
      </c>
    </row>
    <row r="28" spans="1:2" x14ac:dyDescent="0.25">
      <c r="A28" s="52">
        <v>1987</v>
      </c>
      <c r="B28" s="58">
        <v>480395</v>
      </c>
    </row>
    <row r="29" spans="1:2" x14ac:dyDescent="0.25">
      <c r="A29" s="52">
        <v>1988</v>
      </c>
      <c r="B29" s="58">
        <v>515315</v>
      </c>
    </row>
    <row r="30" spans="1:2" x14ac:dyDescent="0.25">
      <c r="A30" s="52">
        <v>1989</v>
      </c>
      <c r="B30" s="58">
        <v>544859</v>
      </c>
    </row>
    <row r="31" spans="1:2" x14ac:dyDescent="0.25">
      <c r="A31" s="52">
        <v>1990</v>
      </c>
      <c r="B31" s="58">
        <v>561714</v>
      </c>
    </row>
    <row r="32" spans="1:2" x14ac:dyDescent="0.25">
      <c r="A32" s="52">
        <v>1991</v>
      </c>
      <c r="B32" s="58">
        <v>548989</v>
      </c>
    </row>
    <row r="33" spans="1:2" x14ac:dyDescent="0.25">
      <c r="A33" s="52">
        <v>1992</v>
      </c>
      <c r="B33" s="58">
        <v>547188</v>
      </c>
    </row>
    <row r="34" spans="1:2" x14ac:dyDescent="0.25">
      <c r="A34" s="52">
        <v>1993</v>
      </c>
      <c r="B34" s="58">
        <v>568923</v>
      </c>
    </row>
    <row r="35" spans="1:2" x14ac:dyDescent="0.25">
      <c r="A35" s="52">
        <v>1994</v>
      </c>
      <c r="B35" s="58">
        <v>589170</v>
      </c>
    </row>
    <row r="36" spans="1:2" x14ac:dyDescent="0.25">
      <c r="A36" s="52">
        <v>1995</v>
      </c>
      <c r="B36" s="58">
        <v>610637</v>
      </c>
    </row>
    <row r="37" spans="1:2" x14ac:dyDescent="0.25">
      <c r="A37" s="52">
        <v>1996</v>
      </c>
      <c r="B37" s="58">
        <v>639058</v>
      </c>
    </row>
    <row r="38" spans="1:2" x14ac:dyDescent="0.25">
      <c r="A38" s="52">
        <v>1997</v>
      </c>
      <c r="B38" s="58">
        <v>669680</v>
      </c>
    </row>
    <row r="39" spans="1:2" x14ac:dyDescent="0.25">
      <c r="A39" s="52">
        <v>1998</v>
      </c>
      <c r="B39" s="58">
        <v>699731</v>
      </c>
    </row>
    <row r="40" spans="1:2" x14ac:dyDescent="0.25">
      <c r="A40" s="52">
        <v>1999</v>
      </c>
      <c r="B40" s="58">
        <v>727291</v>
      </c>
    </row>
    <row r="41" spans="1:2" x14ac:dyDescent="0.25">
      <c r="A41" s="52">
        <v>2000</v>
      </c>
      <c r="B41" s="58">
        <v>763169</v>
      </c>
    </row>
    <row r="42" spans="1:2" x14ac:dyDescent="0.25">
      <c r="A42" s="52">
        <v>2001</v>
      </c>
      <c r="B42" s="58">
        <v>778545</v>
      </c>
    </row>
    <row r="43" spans="1:2" x14ac:dyDescent="0.25">
      <c r="A43" s="52">
        <v>2002</v>
      </c>
      <c r="B43" s="58">
        <v>812286</v>
      </c>
    </row>
    <row r="44" spans="1:2" x14ac:dyDescent="0.25">
      <c r="A44" s="52">
        <v>2003</v>
      </c>
      <c r="B44" s="58">
        <v>836511</v>
      </c>
    </row>
    <row r="45" spans="1:2" x14ac:dyDescent="0.25">
      <c r="A45" s="52">
        <v>2004</v>
      </c>
      <c r="B45" s="58">
        <v>882723</v>
      </c>
    </row>
    <row r="46" spans="1:2" x14ac:dyDescent="0.25">
      <c r="A46" s="52">
        <v>2005</v>
      </c>
      <c r="B46" s="58">
        <v>914499</v>
      </c>
    </row>
    <row r="47" spans="1:2" x14ac:dyDescent="0.25">
      <c r="A47" s="52">
        <v>2006</v>
      </c>
      <c r="B47" s="58">
        <v>956466</v>
      </c>
    </row>
    <row r="48" spans="1:2" x14ac:dyDescent="0.25">
      <c r="A48" s="52">
        <v>2007</v>
      </c>
      <c r="B48" s="58">
        <v>999127</v>
      </c>
    </row>
    <row r="49" spans="1:2" x14ac:dyDescent="0.25">
      <c r="A49" s="52">
        <v>2008</v>
      </c>
      <c r="B49" s="58">
        <v>1050801</v>
      </c>
    </row>
    <row r="50" spans="1:2" x14ac:dyDescent="0.25">
      <c r="A50" s="52">
        <v>2009</v>
      </c>
      <c r="B50" s="58">
        <v>1088136</v>
      </c>
    </row>
    <row r="51" spans="1:2" x14ac:dyDescent="0.25">
      <c r="A51" s="52">
        <v>2010</v>
      </c>
      <c r="B51" s="58">
        <v>1084292</v>
      </c>
    </row>
    <row r="52" spans="1:2" x14ac:dyDescent="0.25">
      <c r="A52" s="52">
        <v>2011</v>
      </c>
      <c r="B52" s="58">
        <v>1156810</v>
      </c>
    </row>
    <row r="53" spans="1:2" x14ac:dyDescent="0.25">
      <c r="A53" s="52">
        <v>2012</v>
      </c>
      <c r="B53" s="58">
        <v>1211513</v>
      </c>
    </row>
    <row r="54" spans="1:2" x14ac:dyDescent="0.25">
      <c r="A54" s="52">
        <v>2013</v>
      </c>
      <c r="B54" s="58">
        <v>1213272</v>
      </c>
    </row>
    <row r="55" spans="1:2" x14ac:dyDescent="0.25">
      <c r="A55" s="52">
        <v>2014</v>
      </c>
      <c r="B55" s="58">
        <v>1249519.2673108769</v>
      </c>
    </row>
    <row r="56" spans="1:2" x14ac:dyDescent="0.25">
      <c r="A56" s="52">
        <v>2015</v>
      </c>
      <c r="B56" s="58">
        <v>1263393.8862258291</v>
      </c>
    </row>
    <row r="57" spans="1:2" x14ac:dyDescent="0.25">
      <c r="A57" s="52">
        <v>2016</v>
      </c>
      <c r="B57" s="58">
        <v>1278382.9983114041</v>
      </c>
    </row>
    <row r="58" spans="1:2" x14ac:dyDescent="0.25">
      <c r="A58" s="52">
        <v>2017</v>
      </c>
      <c r="B58" s="58">
        <v>1289237.0416120051</v>
      </c>
    </row>
    <row r="59" spans="1:2" x14ac:dyDescent="0.25">
      <c r="A59" s="52">
        <v>2018</v>
      </c>
      <c r="B59" s="58">
        <v>1294657.5406726622</v>
      </c>
    </row>
    <row r="60" spans="1:2" x14ac:dyDescent="0.25">
      <c r="A60" s="52">
        <v>2019</v>
      </c>
      <c r="B60" s="58">
        <v>1333422.8711569919</v>
      </c>
    </row>
    <row r="61" spans="1:2" x14ac:dyDescent="0.25">
      <c r="A61" s="52">
        <v>2020</v>
      </c>
      <c r="B61" s="58">
        <v>1371611.7544527203</v>
      </c>
    </row>
    <row r="62" spans="1:2" x14ac:dyDescent="0.25">
      <c r="A62" s="52">
        <v>2021</v>
      </c>
      <c r="B62" s="58">
        <v>1409354.2065488624</v>
      </c>
    </row>
    <row r="63" spans="1:2" x14ac:dyDescent="0.25">
      <c r="A63" s="52">
        <v>2022</v>
      </c>
      <c r="B63" s="58">
        <v>1446896.7610846045</v>
      </c>
    </row>
    <row r="64" spans="1:2" x14ac:dyDescent="0.25">
      <c r="A64" s="52">
        <v>2023</v>
      </c>
      <c r="B64" s="58">
        <v>1484426.7694268015</v>
      </c>
    </row>
    <row r="65" spans="1:2" x14ac:dyDescent="0.25">
      <c r="A65" s="52">
        <v>2024</v>
      </c>
      <c r="B65" s="58">
        <v>1522263.4203885028</v>
      </c>
    </row>
    <row r="66" spans="1:2" x14ac:dyDescent="0.25">
      <c r="A66" s="52">
        <v>2025</v>
      </c>
      <c r="B66" s="58">
        <v>1560739.4025877786</v>
      </c>
    </row>
    <row r="67" spans="1:2" x14ac:dyDescent="0.25">
      <c r="A67" s="52">
        <v>2026</v>
      </c>
      <c r="B67" s="58">
        <v>1599697.6122673966</v>
      </c>
    </row>
    <row r="68" spans="1:2" x14ac:dyDescent="0.25">
      <c r="A68" s="52">
        <v>2027</v>
      </c>
      <c r="B68" s="58">
        <v>1639093.2975986586</v>
      </c>
    </row>
    <row r="69" spans="1:2" x14ac:dyDescent="0.25">
      <c r="A69" s="52">
        <v>2028</v>
      </c>
      <c r="B69" s="58">
        <v>1679255.9438607423</v>
      </c>
    </row>
    <row r="70" spans="1:2" x14ac:dyDescent="0.25">
      <c r="A70" s="52">
        <v>2029</v>
      </c>
      <c r="B70" s="58">
        <v>1720194.0869353155</v>
      </c>
    </row>
    <row r="71" spans="1:2" x14ac:dyDescent="0.25">
      <c r="A71" s="52">
        <v>2030</v>
      </c>
      <c r="B71" s="58">
        <v>1762141.0433097775</v>
      </c>
    </row>
    <row r="72" spans="1:2" x14ac:dyDescent="0.25">
      <c r="A72" s="52">
        <v>2031</v>
      </c>
      <c r="B72" s="58">
        <v>1804828.6628043572</v>
      </c>
    </row>
    <row r="73" spans="1:2" x14ac:dyDescent="0.25">
      <c r="A73" s="52">
        <v>2032</v>
      </c>
      <c r="B73" s="58">
        <v>1848213.4968952914</v>
      </c>
    </row>
    <row r="74" spans="1:2" x14ac:dyDescent="0.25">
      <c r="A74" s="52">
        <v>2033</v>
      </c>
      <c r="B74" s="58">
        <v>1892807.3705188378</v>
      </c>
    </row>
    <row r="75" spans="1:2" x14ac:dyDescent="0.25">
      <c r="A75" s="52">
        <v>2034</v>
      </c>
      <c r="B75" s="58">
        <v>1938387.317773452</v>
      </c>
    </row>
    <row r="76" spans="1:2" x14ac:dyDescent="0.25">
      <c r="A76" s="52">
        <v>2035</v>
      </c>
      <c r="B76" s="58">
        <v>1985010.9300890958</v>
      </c>
    </row>
    <row r="77" spans="1:2" x14ac:dyDescent="0.25">
      <c r="A77" s="52">
        <v>2036</v>
      </c>
      <c r="B77" s="58">
        <v>2032351.4149141605</v>
      </c>
    </row>
    <row r="78" spans="1:2" x14ac:dyDescent="0.25">
      <c r="A78" s="52">
        <v>2037</v>
      </c>
      <c r="B78" s="58">
        <v>2080381.0770878689</v>
      </c>
    </row>
    <row r="79" spans="1:2" x14ac:dyDescent="0.25">
      <c r="A79" s="52">
        <v>2038</v>
      </c>
      <c r="B79" s="58">
        <v>2129676.3845650982</v>
      </c>
    </row>
    <row r="80" spans="1:2" x14ac:dyDescent="0.25">
      <c r="A80" s="52">
        <v>2039</v>
      </c>
      <c r="B80" s="58">
        <v>2179924.1235187799</v>
      </c>
    </row>
    <row r="81" spans="1:2" x14ac:dyDescent="0.25">
      <c r="A81" s="52">
        <v>2040</v>
      </c>
      <c r="B81" s="58">
        <v>2230968.7762130452</v>
      </c>
    </row>
    <row r="82" spans="1:2" x14ac:dyDescent="0.25">
      <c r="A82" s="52">
        <v>2041</v>
      </c>
      <c r="B82" s="58">
        <v>2282492.2699275631</v>
      </c>
    </row>
    <row r="83" spans="1:2" x14ac:dyDescent="0.25">
      <c r="A83" s="52">
        <v>2042</v>
      </c>
      <c r="B83" s="58">
        <v>2334554.129152813</v>
      </c>
    </row>
    <row r="84" spans="1:2" x14ac:dyDescent="0.25">
      <c r="A84" s="52">
        <v>2043</v>
      </c>
      <c r="B84" s="58">
        <v>2387638.3056870447</v>
      </c>
    </row>
    <row r="85" spans="1:2" x14ac:dyDescent="0.25">
      <c r="A85" s="52">
        <v>2044</v>
      </c>
      <c r="B85" s="58">
        <v>2441558.7745960951</v>
      </c>
    </row>
    <row r="86" spans="1:2" x14ac:dyDescent="0.25">
      <c r="A86" s="52">
        <v>2045</v>
      </c>
      <c r="B86" s="58">
        <v>2496143.7218324873</v>
      </c>
    </row>
    <row r="87" spans="1:2" x14ac:dyDescent="0.25">
      <c r="A87" s="52">
        <v>2046</v>
      </c>
      <c r="B87" s="58">
        <v>2551194.6419131923</v>
      </c>
    </row>
    <row r="88" spans="1:2" x14ac:dyDescent="0.25">
      <c r="A88" s="52">
        <v>2047</v>
      </c>
      <c r="B88" s="58">
        <v>2606804.5225946112</v>
      </c>
    </row>
    <row r="89" spans="1:2" x14ac:dyDescent="0.25">
      <c r="A89" s="52">
        <v>2048</v>
      </c>
      <c r="B89" s="58">
        <v>2662872.7335752565</v>
      </c>
    </row>
    <row r="90" spans="1:2" x14ac:dyDescent="0.25">
      <c r="A90" s="52">
        <v>2049</v>
      </c>
      <c r="B90" s="58">
        <v>2719362.3190075904</v>
      </c>
    </row>
    <row r="91" spans="1:2" x14ac:dyDescent="0.25">
      <c r="A91" s="52">
        <v>2050</v>
      </c>
      <c r="B91" s="58">
        <v>2776338.3477679435</v>
      </c>
    </row>
    <row r="92" spans="1:2" x14ac:dyDescent="0.25">
      <c r="A92" s="52">
        <v>2051</v>
      </c>
      <c r="B92" s="58">
        <v>2833939.6394497906</v>
      </c>
    </row>
    <row r="93" spans="1:2" x14ac:dyDescent="0.25">
      <c r="A93" s="52">
        <v>2052</v>
      </c>
      <c r="B93" s="58">
        <v>2892599.0156078427</v>
      </c>
    </row>
    <row r="94" spans="1:2" x14ac:dyDescent="0.25">
      <c r="A94" s="52">
        <v>2053</v>
      </c>
      <c r="B94" s="58">
        <v>2952104.8562084422</v>
      </c>
    </row>
    <row r="95" spans="1:2" x14ac:dyDescent="0.25">
      <c r="A95" s="52">
        <v>2054</v>
      </c>
      <c r="B95" s="58">
        <v>3012407.0725014731</v>
      </c>
    </row>
    <row r="96" spans="1:2" x14ac:dyDescent="0.25">
      <c r="A96" s="52">
        <v>2055</v>
      </c>
      <c r="B96" s="58">
        <v>3073508.8296797741</v>
      </c>
    </row>
    <row r="97" spans="1:2" x14ac:dyDescent="0.25">
      <c r="A97" s="52">
        <v>2056</v>
      </c>
      <c r="B97" s="58">
        <v>3135962.4633962321</v>
      </c>
    </row>
    <row r="98" spans="1:2" x14ac:dyDescent="0.25">
      <c r="A98" s="52">
        <v>2057</v>
      </c>
      <c r="B98" s="58">
        <v>3200357.1928473846</v>
      </c>
    </row>
    <row r="99" spans="1:2" x14ac:dyDescent="0.25">
      <c r="A99" s="52">
        <v>2058</v>
      </c>
      <c r="B99" s="58">
        <v>3266325.4188266192</v>
      </c>
    </row>
    <row r="100" spans="1:2" x14ac:dyDescent="0.25">
      <c r="A100" s="52">
        <v>2059</v>
      </c>
      <c r="B100" s="58">
        <v>3333603.9875572454</v>
      </c>
    </row>
    <row r="101" spans="1:2" x14ac:dyDescent="0.25">
      <c r="A101" s="52">
        <v>2060</v>
      </c>
      <c r="B101" s="58">
        <v>3402017.6718048071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B76"/>
  <sheetViews>
    <sheetView workbookViewId="0">
      <selection activeCell="C5" sqref="C5"/>
    </sheetView>
  </sheetViews>
  <sheetFormatPr defaultRowHeight="15" x14ac:dyDescent="0.25"/>
  <sheetData>
    <row r="1" spans="1:2" x14ac:dyDescent="0.25">
      <c r="B1" t="s">
        <v>553</v>
      </c>
    </row>
    <row r="2" spans="1:2" s="52" customFormat="1" x14ac:dyDescent="0.25">
      <c r="A2" s="52">
        <v>1986</v>
      </c>
      <c r="B2" s="58">
        <v>15.903331000000001</v>
      </c>
    </row>
    <row r="3" spans="1:2" x14ac:dyDescent="0.25">
      <c r="A3" s="52">
        <v>1987</v>
      </c>
      <c r="B3" s="58">
        <v>16.141112</v>
      </c>
    </row>
    <row r="4" spans="1:2" x14ac:dyDescent="0.25">
      <c r="A4" s="52">
        <v>1988</v>
      </c>
      <c r="B4" s="58">
        <v>16.398019000000001</v>
      </c>
    </row>
    <row r="5" spans="1:2" x14ac:dyDescent="0.25">
      <c r="A5" s="52">
        <v>1989</v>
      </c>
      <c r="B5" s="58">
        <v>16.673290000000001</v>
      </c>
    </row>
    <row r="6" spans="1:2" x14ac:dyDescent="0.25">
      <c r="A6" s="52">
        <v>1990</v>
      </c>
      <c r="B6" s="58">
        <v>16.939772000000001</v>
      </c>
    </row>
    <row r="7" spans="1:2" x14ac:dyDescent="0.25">
      <c r="A7" s="52">
        <v>1991</v>
      </c>
      <c r="B7" s="58">
        <v>17.174582000000001</v>
      </c>
    </row>
    <row r="8" spans="1:2" x14ac:dyDescent="0.25">
      <c r="A8" s="52">
        <v>1992</v>
      </c>
      <c r="B8" s="58">
        <v>17.381335499999999</v>
      </c>
    </row>
    <row r="9" spans="1:2" x14ac:dyDescent="0.25">
      <c r="A9" s="52">
        <v>1993</v>
      </c>
      <c r="B9" s="58">
        <v>17.556721500000002</v>
      </c>
    </row>
    <row r="10" spans="1:2" x14ac:dyDescent="0.25">
      <c r="A10" s="52">
        <v>1994</v>
      </c>
      <c r="B10" s="58">
        <v>17.720137999999999</v>
      </c>
    </row>
    <row r="11" spans="1:2" x14ac:dyDescent="0.25">
      <c r="A11" s="52">
        <v>1995</v>
      </c>
      <c r="B11" s="58">
        <v>17.905175</v>
      </c>
    </row>
    <row r="12" spans="1:2" x14ac:dyDescent="0.25">
      <c r="A12" s="52">
        <v>1996</v>
      </c>
      <c r="B12" s="58">
        <v>18.114824499999997</v>
      </c>
    </row>
    <row r="13" spans="1:2" x14ac:dyDescent="0.25">
      <c r="A13" s="52">
        <v>1997</v>
      </c>
      <c r="B13" s="58">
        <v>18.323902</v>
      </c>
    </row>
    <row r="14" spans="1:2" x14ac:dyDescent="0.25">
      <c r="A14" s="52">
        <v>1998</v>
      </c>
      <c r="B14" s="58">
        <v>18.515310499999998</v>
      </c>
    </row>
    <row r="15" spans="1:2" x14ac:dyDescent="0.25">
      <c r="A15" s="52">
        <v>1999</v>
      </c>
      <c r="B15" s="58">
        <v>18.709924000000001</v>
      </c>
    </row>
    <row r="16" spans="1:2" x14ac:dyDescent="0.25">
      <c r="A16" s="52">
        <v>2000</v>
      </c>
      <c r="B16" s="58">
        <v>18.920532999999999</v>
      </c>
    </row>
    <row r="17" spans="1:2" x14ac:dyDescent="0.25">
      <c r="A17" s="52">
        <v>2001</v>
      </c>
      <c r="B17" s="58">
        <v>19.1517515</v>
      </c>
    </row>
    <row r="18" spans="1:2" x14ac:dyDescent="0.25">
      <c r="A18" s="52">
        <v>2002</v>
      </c>
      <c r="B18" s="58">
        <v>19.3849555</v>
      </c>
    </row>
    <row r="19" spans="1:2" x14ac:dyDescent="0.25">
      <c r="A19" s="52">
        <v>2003</v>
      </c>
      <c r="B19" s="58">
        <v>19.6079735</v>
      </c>
    </row>
    <row r="20" spans="1:2" x14ac:dyDescent="0.25">
      <c r="A20" s="52">
        <v>2004</v>
      </c>
      <c r="B20" s="58">
        <v>19.826729499999999</v>
      </c>
    </row>
    <row r="21" spans="1:2" x14ac:dyDescent="0.25">
      <c r="A21" s="52">
        <v>2005</v>
      </c>
      <c r="B21" s="58">
        <v>20.054783</v>
      </c>
    </row>
    <row r="22" spans="1:2" x14ac:dyDescent="0.25">
      <c r="A22" s="52">
        <v>2006</v>
      </c>
      <c r="B22" s="58">
        <v>20.313904999999998</v>
      </c>
    </row>
    <row r="23" spans="1:2" x14ac:dyDescent="0.25">
      <c r="A23" s="52">
        <v>2007</v>
      </c>
      <c r="B23" s="58">
        <v>20.639294</v>
      </c>
    </row>
    <row r="24" spans="1:2" x14ac:dyDescent="0.25">
      <c r="A24" s="52">
        <v>2008</v>
      </c>
      <c r="B24" s="58">
        <v>21.038410500000001</v>
      </c>
    </row>
    <row r="25" spans="1:2" x14ac:dyDescent="0.25">
      <c r="A25" s="52">
        <v>2009</v>
      </c>
      <c r="B25" s="58">
        <v>21.470426</v>
      </c>
    </row>
    <row r="26" spans="1:2" x14ac:dyDescent="0.25">
      <c r="A26" s="52">
        <v>2010</v>
      </c>
      <c r="B26" s="58">
        <v>21.861701499999999</v>
      </c>
    </row>
    <row r="27" spans="1:2" x14ac:dyDescent="0.25">
      <c r="A27" s="52">
        <v>2011</v>
      </c>
      <c r="B27" s="58">
        <v>22.185887000000001</v>
      </c>
    </row>
    <row r="28" spans="1:2" x14ac:dyDescent="0.25">
      <c r="A28" s="52">
        <v>2012</v>
      </c>
      <c r="B28" s="58">
        <v>22.525188</v>
      </c>
    </row>
    <row r="29" spans="1:2" x14ac:dyDescent="0.25">
      <c r="A29" s="52">
        <v>2013</v>
      </c>
      <c r="B29" s="58">
        <v>22.9062935</v>
      </c>
    </row>
    <row r="30" spans="1:2" x14ac:dyDescent="0.25">
      <c r="A30" s="52">
        <v>2014</v>
      </c>
      <c r="B30" s="58">
        <v>23.294010999999998</v>
      </c>
    </row>
    <row r="31" spans="1:2" x14ac:dyDescent="0.25">
      <c r="A31" s="52">
        <v>2015</v>
      </c>
      <c r="B31" s="58">
        <v>23.673282999999998</v>
      </c>
    </row>
    <row r="32" spans="1:2" x14ac:dyDescent="0.25">
      <c r="A32" s="52">
        <v>2016</v>
      </c>
      <c r="B32" s="58">
        <v>24.043819499999998</v>
      </c>
    </row>
    <row r="33" spans="1:2" x14ac:dyDescent="0.25">
      <c r="A33" s="52">
        <v>2017</v>
      </c>
      <c r="B33" s="58">
        <v>24.405245000000001</v>
      </c>
    </row>
    <row r="34" spans="1:2" x14ac:dyDescent="0.25">
      <c r="A34" s="52">
        <v>2018</v>
      </c>
      <c r="B34" s="58">
        <v>24.757082499999999</v>
      </c>
    </row>
    <row r="35" spans="1:2" x14ac:dyDescent="0.25">
      <c r="A35" s="52">
        <v>2019</v>
      </c>
      <c r="B35" s="58">
        <v>25.104481999999997</v>
      </c>
    </row>
    <row r="36" spans="1:2" x14ac:dyDescent="0.25">
      <c r="A36" s="52">
        <v>2020</v>
      </c>
      <c r="B36" s="58">
        <v>25.452651500000002</v>
      </c>
    </row>
    <row r="37" spans="1:2" x14ac:dyDescent="0.25">
      <c r="A37" s="52">
        <v>2021</v>
      </c>
      <c r="B37" s="58">
        <v>25.801143</v>
      </c>
    </row>
    <row r="38" spans="1:2" x14ac:dyDescent="0.25">
      <c r="A38" s="52">
        <v>2022</v>
      </c>
      <c r="B38" s="58">
        <v>26.149471999999999</v>
      </c>
    </row>
    <row r="39" spans="1:2" x14ac:dyDescent="0.25">
      <c r="A39" s="52">
        <v>2023</v>
      </c>
      <c r="B39" s="58">
        <v>26.497158499999998</v>
      </c>
    </row>
    <row r="40" spans="1:2" x14ac:dyDescent="0.25">
      <c r="A40" s="52">
        <v>2024</v>
      </c>
      <c r="B40" s="58">
        <v>26.843769000000002</v>
      </c>
    </row>
    <row r="41" spans="1:2" x14ac:dyDescent="0.25">
      <c r="A41" s="52">
        <v>2025</v>
      </c>
      <c r="B41" s="58">
        <v>27.188909000000002</v>
      </c>
    </row>
    <row r="42" spans="1:2" x14ac:dyDescent="0.25">
      <c r="A42" s="52">
        <v>2026</v>
      </c>
      <c r="B42" s="58">
        <v>27.532208000000001</v>
      </c>
    </row>
    <row r="43" spans="1:2" x14ac:dyDescent="0.25">
      <c r="A43" s="52">
        <v>2027</v>
      </c>
      <c r="B43" s="58">
        <v>27.873322999999999</v>
      </c>
    </row>
    <row r="44" spans="1:2" x14ac:dyDescent="0.25">
      <c r="A44" s="52">
        <v>2028</v>
      </c>
      <c r="B44" s="58">
        <v>28.211999500000001</v>
      </c>
    </row>
    <row r="45" spans="1:2" x14ac:dyDescent="0.25">
      <c r="A45" s="52">
        <v>2029</v>
      </c>
      <c r="B45" s="58">
        <v>28.548084000000003</v>
      </c>
    </row>
    <row r="46" spans="1:2" x14ac:dyDescent="0.25">
      <c r="A46" s="52">
        <v>2030</v>
      </c>
      <c r="B46" s="58">
        <v>28.881467499999999</v>
      </c>
    </row>
    <row r="47" spans="1:2" x14ac:dyDescent="0.25">
      <c r="A47" s="52">
        <v>2031</v>
      </c>
      <c r="B47" s="58">
        <v>29.212083</v>
      </c>
    </row>
    <row r="48" spans="1:2" x14ac:dyDescent="0.25">
      <c r="A48" s="52">
        <v>2032</v>
      </c>
      <c r="B48" s="58">
        <v>29.539936000000001</v>
      </c>
    </row>
    <row r="49" spans="1:2" x14ac:dyDescent="0.25">
      <c r="A49" s="52">
        <v>2033</v>
      </c>
      <c r="B49" s="58">
        <v>29.865116</v>
      </c>
    </row>
    <row r="50" spans="1:2" x14ac:dyDescent="0.25">
      <c r="A50" s="52">
        <v>2034</v>
      </c>
      <c r="B50" s="58">
        <v>30.187791000000001</v>
      </c>
    </row>
    <row r="51" spans="1:2" x14ac:dyDescent="0.25">
      <c r="A51" s="52">
        <v>2035</v>
      </c>
      <c r="B51" s="58">
        <v>30.508163</v>
      </c>
    </row>
    <row r="52" spans="1:2" x14ac:dyDescent="0.25">
      <c r="A52" s="52">
        <v>2036</v>
      </c>
      <c r="B52" s="58">
        <v>30.826452</v>
      </c>
    </row>
    <row r="53" spans="1:2" x14ac:dyDescent="0.25">
      <c r="A53" s="52">
        <v>2037</v>
      </c>
      <c r="B53" s="58">
        <v>31.142894500000001</v>
      </c>
    </row>
    <row r="54" spans="1:2" x14ac:dyDescent="0.25">
      <c r="A54" s="52">
        <v>2038</v>
      </c>
      <c r="B54" s="58">
        <v>31.457715</v>
      </c>
    </row>
    <row r="55" spans="1:2" x14ac:dyDescent="0.25">
      <c r="A55" s="52">
        <v>2039</v>
      </c>
      <c r="B55" s="58">
        <v>31.771130499999998</v>
      </c>
    </row>
    <row r="56" spans="1:2" x14ac:dyDescent="0.25">
      <c r="A56" s="52">
        <v>2040</v>
      </c>
      <c r="B56" s="58">
        <v>32.0833625</v>
      </c>
    </row>
    <row r="57" spans="1:2" x14ac:dyDescent="0.25">
      <c r="A57" s="52">
        <v>2041</v>
      </c>
      <c r="B57" s="58">
        <v>32.394599499999998</v>
      </c>
    </row>
    <row r="58" spans="1:2" x14ac:dyDescent="0.25">
      <c r="A58" s="52">
        <v>2042</v>
      </c>
      <c r="B58" s="58">
        <v>32.705004000000002</v>
      </c>
    </row>
    <row r="59" spans="1:2" x14ac:dyDescent="0.25">
      <c r="A59" s="52">
        <v>2043</v>
      </c>
      <c r="B59" s="58">
        <v>33.014718500000001</v>
      </c>
    </row>
    <row r="60" spans="1:2" x14ac:dyDescent="0.25">
      <c r="A60" s="52">
        <v>2044</v>
      </c>
      <c r="B60" s="58">
        <v>33.323852000000002</v>
      </c>
    </row>
    <row r="61" spans="1:2" x14ac:dyDescent="0.25">
      <c r="A61" s="52">
        <v>2045</v>
      </c>
      <c r="B61" s="58">
        <v>33.632456500000004</v>
      </c>
    </row>
    <row r="62" spans="1:2" x14ac:dyDescent="0.25">
      <c r="A62" s="52">
        <v>2046</v>
      </c>
      <c r="B62" s="58">
        <v>33.940514</v>
      </c>
    </row>
    <row r="63" spans="1:2" x14ac:dyDescent="0.25">
      <c r="A63" s="52">
        <v>2047</v>
      </c>
      <c r="B63" s="58">
        <v>34.247980499999997</v>
      </c>
    </row>
    <row r="64" spans="1:2" x14ac:dyDescent="0.25">
      <c r="A64" s="52">
        <v>2048</v>
      </c>
      <c r="B64" s="58">
        <v>34.554799000000003</v>
      </c>
    </row>
    <row r="65" spans="1:2" x14ac:dyDescent="0.25">
      <c r="A65" s="52">
        <v>2049</v>
      </c>
      <c r="B65" s="58">
        <v>34.860878999999997</v>
      </c>
    </row>
    <row r="66" spans="1:2" x14ac:dyDescent="0.25">
      <c r="A66" s="52">
        <v>2050</v>
      </c>
      <c r="B66" s="58">
        <v>35.1661115</v>
      </c>
    </row>
    <row r="67" spans="1:2" x14ac:dyDescent="0.25">
      <c r="A67" s="52">
        <v>2051</v>
      </c>
      <c r="B67" s="58">
        <v>35.470411999999996</v>
      </c>
    </row>
    <row r="68" spans="1:2" x14ac:dyDescent="0.25">
      <c r="A68" s="52">
        <v>2052</v>
      </c>
      <c r="B68" s="58">
        <v>35.773707000000002</v>
      </c>
    </row>
    <row r="69" spans="1:2" x14ac:dyDescent="0.25">
      <c r="A69" s="52">
        <v>2053</v>
      </c>
      <c r="B69" s="58">
        <v>36.075941499999999</v>
      </c>
    </row>
    <row r="70" spans="1:2" x14ac:dyDescent="0.25">
      <c r="A70" s="52">
        <v>2054</v>
      </c>
      <c r="B70" s="58">
        <v>36.377442000000002</v>
      </c>
    </row>
    <row r="71" spans="1:2" x14ac:dyDescent="0.25">
      <c r="A71" s="52">
        <v>2055</v>
      </c>
      <c r="B71" s="58">
        <v>36.6784435</v>
      </c>
    </row>
    <row r="72" spans="1:2" x14ac:dyDescent="0.25">
      <c r="A72" s="52">
        <v>2056</v>
      </c>
      <c r="B72" s="58">
        <v>36.978781499999997</v>
      </c>
    </row>
    <row r="73" spans="1:2" x14ac:dyDescent="0.25">
      <c r="A73" s="52">
        <v>2057</v>
      </c>
      <c r="B73" s="58">
        <v>37.278331000000001</v>
      </c>
    </row>
    <row r="74" spans="1:2" x14ac:dyDescent="0.25">
      <c r="A74" s="52">
        <v>2058</v>
      </c>
      <c r="B74" s="58">
        <v>37.576975000000004</v>
      </c>
    </row>
    <row r="75" spans="1:2" x14ac:dyDescent="0.25">
      <c r="A75" s="52">
        <v>2059</v>
      </c>
      <c r="B75" s="58">
        <v>37.874611999999999</v>
      </c>
    </row>
    <row r="76" spans="1:2" x14ac:dyDescent="0.25">
      <c r="A76" s="52">
        <v>2060</v>
      </c>
      <c r="B76" s="58">
        <v>38.171146500000006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B102"/>
  <sheetViews>
    <sheetView topLeftCell="A28" workbookViewId="0">
      <selection activeCell="J66" sqref="J66"/>
    </sheetView>
  </sheetViews>
  <sheetFormatPr defaultRowHeight="15" x14ac:dyDescent="0.25"/>
  <sheetData>
    <row r="1" spans="1:2" x14ac:dyDescent="0.25">
      <c r="B1" t="s">
        <v>87</v>
      </c>
    </row>
    <row r="2" spans="1:2" x14ac:dyDescent="0.25">
      <c r="A2">
        <v>1960</v>
      </c>
      <c r="B2" s="58">
        <v>243481</v>
      </c>
    </row>
    <row r="3" spans="1:2" x14ac:dyDescent="0.25">
      <c r="A3">
        <f>A2+1</f>
        <v>1961</v>
      </c>
      <c r="B3" s="58">
        <v>249204</v>
      </c>
    </row>
    <row r="4" spans="1:2" x14ac:dyDescent="0.25">
      <c r="A4" s="52">
        <f t="shared" ref="A4:A67" si="0">A3+1</f>
        <v>1962</v>
      </c>
      <c r="B4" s="58">
        <v>252381</v>
      </c>
    </row>
    <row r="5" spans="1:2" x14ac:dyDescent="0.25">
      <c r="A5" s="52">
        <f t="shared" si="0"/>
        <v>1963</v>
      </c>
      <c r="B5" s="58">
        <v>268066</v>
      </c>
    </row>
    <row r="6" spans="1:2" x14ac:dyDescent="0.25">
      <c r="A6" s="52">
        <f t="shared" si="0"/>
        <v>1964</v>
      </c>
      <c r="B6" s="58">
        <v>286764</v>
      </c>
    </row>
    <row r="7" spans="1:2" x14ac:dyDescent="0.25">
      <c r="A7" s="52">
        <f t="shared" si="0"/>
        <v>1965</v>
      </c>
      <c r="B7" s="58">
        <v>303911</v>
      </c>
    </row>
    <row r="8" spans="1:2" x14ac:dyDescent="0.25">
      <c r="A8" s="52">
        <f t="shared" si="0"/>
        <v>1966</v>
      </c>
      <c r="B8" s="58">
        <v>311096</v>
      </c>
    </row>
    <row r="9" spans="1:2" x14ac:dyDescent="0.25">
      <c r="A9" s="52">
        <f t="shared" si="0"/>
        <v>1967</v>
      </c>
      <c r="B9" s="58">
        <v>330690</v>
      </c>
    </row>
    <row r="10" spans="1:2" x14ac:dyDescent="0.25">
      <c r="A10" s="52">
        <f t="shared" si="0"/>
        <v>1968</v>
      </c>
      <c r="B10" s="58">
        <v>347528</v>
      </c>
    </row>
    <row r="11" spans="1:2" x14ac:dyDescent="0.25">
      <c r="A11" s="52">
        <f t="shared" si="0"/>
        <v>1969</v>
      </c>
      <c r="B11" s="58">
        <v>372036</v>
      </c>
    </row>
    <row r="12" spans="1:2" x14ac:dyDescent="0.25">
      <c r="A12" s="52">
        <f t="shared" si="0"/>
        <v>1970</v>
      </c>
      <c r="B12" s="58">
        <v>398700</v>
      </c>
    </row>
    <row r="13" spans="1:2" x14ac:dyDescent="0.25">
      <c r="A13" s="52">
        <f t="shared" si="0"/>
        <v>1971</v>
      </c>
      <c r="B13" s="58">
        <v>414675</v>
      </c>
    </row>
    <row r="14" spans="1:2" x14ac:dyDescent="0.25">
      <c r="A14" s="52">
        <f t="shared" si="0"/>
        <v>1972</v>
      </c>
      <c r="B14" s="58">
        <v>430892</v>
      </c>
    </row>
    <row r="15" spans="1:2" x14ac:dyDescent="0.25">
      <c r="A15" s="52">
        <f t="shared" si="0"/>
        <v>1973</v>
      </c>
      <c r="B15" s="58">
        <v>442083</v>
      </c>
    </row>
    <row r="16" spans="1:2" x14ac:dyDescent="0.25">
      <c r="A16" s="52">
        <f t="shared" si="0"/>
        <v>1974</v>
      </c>
      <c r="B16" s="58">
        <v>460209</v>
      </c>
    </row>
    <row r="17" spans="1:2" x14ac:dyDescent="0.25">
      <c r="A17" s="52">
        <f t="shared" si="0"/>
        <v>1975</v>
      </c>
      <c r="B17" s="58">
        <v>466346</v>
      </c>
    </row>
    <row r="18" spans="1:2" x14ac:dyDescent="0.25">
      <c r="A18" s="52">
        <f t="shared" si="0"/>
        <v>1976</v>
      </c>
      <c r="B18" s="58">
        <v>478411</v>
      </c>
    </row>
    <row r="19" spans="1:2" x14ac:dyDescent="0.25">
      <c r="A19" s="52">
        <f t="shared" si="0"/>
        <v>1977</v>
      </c>
      <c r="B19" s="58">
        <v>495672</v>
      </c>
    </row>
    <row r="20" spans="1:2" x14ac:dyDescent="0.25">
      <c r="A20" s="52">
        <f t="shared" si="0"/>
        <v>1978</v>
      </c>
      <c r="B20" s="58">
        <v>500121</v>
      </c>
    </row>
    <row r="21" spans="1:2" x14ac:dyDescent="0.25">
      <c r="A21" s="52">
        <f t="shared" si="0"/>
        <v>1979</v>
      </c>
      <c r="B21" s="58">
        <v>520395</v>
      </c>
    </row>
    <row r="22" spans="1:2" x14ac:dyDescent="0.25">
      <c r="A22" s="52">
        <f t="shared" si="0"/>
        <v>1980</v>
      </c>
      <c r="B22" s="58">
        <v>536273</v>
      </c>
    </row>
    <row r="23" spans="1:2" x14ac:dyDescent="0.25">
      <c r="A23" s="52">
        <f t="shared" si="0"/>
        <v>1981</v>
      </c>
      <c r="B23" s="58">
        <v>554275</v>
      </c>
    </row>
    <row r="24" spans="1:2" x14ac:dyDescent="0.25">
      <c r="A24" s="52">
        <f t="shared" si="0"/>
        <v>1982</v>
      </c>
      <c r="B24" s="58">
        <v>572697</v>
      </c>
    </row>
    <row r="25" spans="1:2" x14ac:dyDescent="0.25">
      <c r="A25" s="52">
        <f t="shared" si="0"/>
        <v>1983</v>
      </c>
      <c r="B25" s="58">
        <v>559905</v>
      </c>
    </row>
    <row r="26" spans="1:2" x14ac:dyDescent="0.25">
      <c r="A26" s="52">
        <f t="shared" si="0"/>
        <v>1984</v>
      </c>
      <c r="B26" s="58">
        <v>585832</v>
      </c>
    </row>
    <row r="27" spans="1:2" x14ac:dyDescent="0.25">
      <c r="A27" s="52">
        <f t="shared" si="0"/>
        <v>1985</v>
      </c>
      <c r="B27" s="58">
        <v>616585</v>
      </c>
    </row>
    <row r="28" spans="1:2" x14ac:dyDescent="0.25">
      <c r="A28" s="52">
        <f t="shared" si="0"/>
        <v>1986</v>
      </c>
      <c r="B28" s="58">
        <v>640833</v>
      </c>
    </row>
    <row r="29" spans="1:2" x14ac:dyDescent="0.25">
      <c r="A29" s="52">
        <f t="shared" si="0"/>
        <v>1987</v>
      </c>
      <c r="B29" s="58">
        <v>656548</v>
      </c>
    </row>
    <row r="30" spans="1:2" x14ac:dyDescent="0.25">
      <c r="A30" s="52">
        <f t="shared" si="0"/>
        <v>1988</v>
      </c>
      <c r="B30" s="58">
        <v>693150</v>
      </c>
    </row>
    <row r="31" spans="1:2" x14ac:dyDescent="0.25">
      <c r="A31" s="52">
        <f t="shared" si="0"/>
        <v>1989</v>
      </c>
      <c r="B31" s="58">
        <v>720614</v>
      </c>
    </row>
    <row r="32" spans="1:2" x14ac:dyDescent="0.25">
      <c r="A32" s="52">
        <f t="shared" si="0"/>
        <v>1990</v>
      </c>
      <c r="B32" s="58">
        <v>750516</v>
      </c>
    </row>
    <row r="33" spans="1:2" x14ac:dyDescent="0.25">
      <c r="A33" s="52">
        <f t="shared" si="0"/>
        <v>1991</v>
      </c>
      <c r="B33" s="58">
        <v>749597</v>
      </c>
    </row>
    <row r="34" spans="1:2" x14ac:dyDescent="0.25">
      <c r="A34" s="52">
        <f t="shared" si="0"/>
        <v>1992</v>
      </c>
      <c r="B34" s="58">
        <v>751978</v>
      </c>
    </row>
    <row r="35" spans="1:2" x14ac:dyDescent="0.25">
      <c r="A35" s="52">
        <f t="shared" si="0"/>
        <v>1993</v>
      </c>
      <c r="B35" s="58">
        <v>783076</v>
      </c>
    </row>
    <row r="36" spans="1:2" x14ac:dyDescent="0.25">
      <c r="A36" s="52">
        <f t="shared" si="0"/>
        <v>1994</v>
      </c>
      <c r="B36" s="58">
        <v>814696</v>
      </c>
    </row>
    <row r="37" spans="1:2" x14ac:dyDescent="0.25">
      <c r="A37" s="52">
        <f t="shared" si="0"/>
        <v>1995</v>
      </c>
      <c r="B37" s="58">
        <v>845106</v>
      </c>
    </row>
    <row r="38" spans="1:2" x14ac:dyDescent="0.25">
      <c r="A38" s="52">
        <f t="shared" si="0"/>
        <v>1996</v>
      </c>
      <c r="B38" s="58">
        <v>878445</v>
      </c>
    </row>
    <row r="39" spans="1:2" x14ac:dyDescent="0.25">
      <c r="A39" s="52">
        <f t="shared" si="0"/>
        <v>1997</v>
      </c>
      <c r="B39" s="58">
        <v>913099</v>
      </c>
    </row>
    <row r="40" spans="1:2" x14ac:dyDescent="0.25">
      <c r="A40" s="52">
        <f t="shared" si="0"/>
        <v>1998</v>
      </c>
      <c r="B40" s="58">
        <v>953564</v>
      </c>
    </row>
    <row r="41" spans="1:2" x14ac:dyDescent="0.25">
      <c r="A41" s="52">
        <f t="shared" si="0"/>
        <v>1999</v>
      </c>
      <c r="B41" s="58">
        <v>1001271</v>
      </c>
    </row>
    <row r="42" spans="1:2" x14ac:dyDescent="0.25">
      <c r="A42" s="52">
        <f t="shared" si="0"/>
        <v>2000</v>
      </c>
      <c r="B42" s="58">
        <v>1040086</v>
      </c>
    </row>
    <row r="43" spans="1:2" x14ac:dyDescent="0.25">
      <c r="A43" s="52">
        <f t="shared" si="0"/>
        <v>2001</v>
      </c>
      <c r="B43" s="58">
        <v>1060101</v>
      </c>
    </row>
    <row r="44" spans="1:2" x14ac:dyDescent="0.25">
      <c r="A44" s="52">
        <f t="shared" si="0"/>
        <v>2002</v>
      </c>
      <c r="B44" s="58">
        <v>1101112</v>
      </c>
    </row>
    <row r="45" spans="1:2" x14ac:dyDescent="0.25">
      <c r="A45" s="52">
        <f t="shared" si="0"/>
        <v>2003</v>
      </c>
      <c r="B45" s="58">
        <v>1135013</v>
      </c>
    </row>
    <row r="46" spans="1:2" x14ac:dyDescent="0.25">
      <c r="A46" s="52">
        <f t="shared" si="0"/>
        <v>2004</v>
      </c>
      <c r="B46" s="58">
        <v>1182207</v>
      </c>
    </row>
    <row r="47" spans="1:2" x14ac:dyDescent="0.25">
      <c r="A47" s="52">
        <f t="shared" si="0"/>
        <v>2005</v>
      </c>
      <c r="B47" s="58">
        <v>1220250</v>
      </c>
    </row>
    <row r="48" spans="1:2" x14ac:dyDescent="0.25">
      <c r="A48" s="52">
        <f t="shared" si="0"/>
        <v>2006</v>
      </c>
      <c r="B48" s="58">
        <v>1256661</v>
      </c>
    </row>
    <row r="49" spans="1:2" x14ac:dyDescent="0.25">
      <c r="A49" s="52">
        <f t="shared" si="0"/>
        <v>2007</v>
      </c>
      <c r="B49" s="58">
        <v>1304025</v>
      </c>
    </row>
    <row r="50" spans="1:2" x14ac:dyDescent="0.25">
      <c r="A50" s="52">
        <f t="shared" si="0"/>
        <v>2008</v>
      </c>
      <c r="B50" s="58">
        <v>1352242</v>
      </c>
    </row>
    <row r="51" spans="1:2" x14ac:dyDescent="0.25">
      <c r="A51" s="52">
        <f t="shared" si="0"/>
        <v>2009</v>
      </c>
      <c r="B51" s="58">
        <v>1375809</v>
      </c>
    </row>
    <row r="52" spans="1:2" x14ac:dyDescent="0.25">
      <c r="A52" s="52">
        <f t="shared" si="0"/>
        <v>2010</v>
      </c>
      <c r="B52" s="58">
        <v>1402813</v>
      </c>
    </row>
    <row r="53" spans="1:2" x14ac:dyDescent="0.25">
      <c r="A53" s="52">
        <f t="shared" si="0"/>
        <v>2011</v>
      </c>
      <c r="B53" s="58">
        <v>1434226</v>
      </c>
    </row>
    <row r="54" spans="1:2" x14ac:dyDescent="0.25">
      <c r="A54" s="52">
        <f t="shared" si="0"/>
        <v>2012</v>
      </c>
      <c r="B54" s="58">
        <v>1486071</v>
      </c>
    </row>
    <row r="55" spans="1:2" x14ac:dyDescent="0.25">
      <c r="A55" s="52">
        <f t="shared" si="0"/>
        <v>2013</v>
      </c>
      <c r="B55" s="58">
        <v>1524674</v>
      </c>
    </row>
    <row r="56" spans="1:2" x14ac:dyDescent="0.25">
      <c r="A56" s="52">
        <f t="shared" si="0"/>
        <v>2014</v>
      </c>
      <c r="B56" s="58">
        <v>1602439.8214356946</v>
      </c>
    </row>
    <row r="57" spans="1:2" x14ac:dyDescent="0.25">
      <c r="A57" s="52">
        <f t="shared" si="0"/>
        <v>2015</v>
      </c>
      <c r="B57" s="58">
        <v>1656166.2690868441</v>
      </c>
    </row>
    <row r="58" spans="1:2" x14ac:dyDescent="0.25">
      <c r="A58" s="52">
        <f t="shared" si="0"/>
        <v>2016</v>
      </c>
      <c r="B58" s="58">
        <v>1709634.6183098555</v>
      </c>
    </row>
    <row r="59" spans="1:2" x14ac:dyDescent="0.25">
      <c r="A59" s="52">
        <f t="shared" si="0"/>
        <v>2017</v>
      </c>
      <c r="B59" s="58">
        <v>1762346.1945858747</v>
      </c>
    </row>
    <row r="60" spans="1:2" x14ac:dyDescent="0.25">
      <c r="A60" s="52">
        <f t="shared" si="0"/>
        <v>2018</v>
      </c>
      <c r="B60" s="58">
        <v>1813784.6785773528</v>
      </c>
    </row>
    <row r="61" spans="1:2" x14ac:dyDescent="0.25">
      <c r="A61" s="52">
        <f t="shared" si="0"/>
        <v>2019</v>
      </c>
      <c r="B61" s="58">
        <v>1865051.5653904283</v>
      </c>
    </row>
    <row r="62" spans="1:2" x14ac:dyDescent="0.25">
      <c r="A62" s="52">
        <f t="shared" si="0"/>
        <v>2020</v>
      </c>
      <c r="B62" s="58">
        <v>1916787.3349930122</v>
      </c>
    </row>
    <row r="63" spans="1:2" x14ac:dyDescent="0.25">
      <c r="A63" s="52">
        <f t="shared" si="0"/>
        <v>2021</v>
      </c>
      <c r="B63" s="58">
        <v>1968796.1686777077</v>
      </c>
    </row>
    <row r="64" spans="1:2" x14ac:dyDescent="0.25">
      <c r="A64" s="52">
        <f t="shared" si="0"/>
        <v>2022</v>
      </c>
      <c r="B64" s="58">
        <v>2021095.5921678098</v>
      </c>
    </row>
    <row r="65" spans="1:2" x14ac:dyDescent="0.25">
      <c r="A65" s="52">
        <f t="shared" si="0"/>
        <v>2023</v>
      </c>
      <c r="B65" s="58">
        <v>2073818.7787203228</v>
      </c>
    </row>
    <row r="66" spans="1:2" x14ac:dyDescent="0.25">
      <c r="A66" s="52">
        <f t="shared" si="0"/>
        <v>2024</v>
      </c>
      <c r="B66" s="58">
        <v>2127214.6168075642</v>
      </c>
    </row>
    <row r="67" spans="1:2" x14ac:dyDescent="0.25">
      <c r="A67" s="52">
        <f t="shared" si="0"/>
        <v>2025</v>
      </c>
      <c r="B67" s="58">
        <v>2181636.8235199852</v>
      </c>
    </row>
    <row r="68" spans="1:2" x14ac:dyDescent="0.25">
      <c r="A68" s="52">
        <f t="shared" ref="A68:A102" si="1">A67+1</f>
        <v>2026</v>
      </c>
      <c r="B68" s="58">
        <v>2236927.2754279575</v>
      </c>
    </row>
    <row r="69" spans="1:2" x14ac:dyDescent="0.25">
      <c r="A69" s="52">
        <f t="shared" si="1"/>
        <v>2027</v>
      </c>
      <c r="B69" s="58">
        <v>2292987.7125873547</v>
      </c>
    </row>
    <row r="70" spans="1:2" x14ac:dyDescent="0.25">
      <c r="A70" s="52">
        <f t="shared" si="1"/>
        <v>2028</v>
      </c>
      <c r="B70" s="58">
        <v>2350183.3119679638</v>
      </c>
    </row>
    <row r="71" spans="1:2" x14ac:dyDescent="0.25">
      <c r="A71" s="52">
        <f t="shared" si="1"/>
        <v>2029</v>
      </c>
      <c r="B71" s="58">
        <v>2408569.8623853414</v>
      </c>
    </row>
    <row r="72" spans="1:2" x14ac:dyDescent="0.25">
      <c r="A72" s="52">
        <f t="shared" si="1"/>
        <v>2030</v>
      </c>
      <c r="B72" s="58">
        <v>2468426.0375203188</v>
      </c>
    </row>
    <row r="73" spans="1:2" x14ac:dyDescent="0.25">
      <c r="A73" s="52">
        <f t="shared" si="1"/>
        <v>2031</v>
      </c>
      <c r="B73" s="58">
        <v>2529529.3938643634</v>
      </c>
    </row>
    <row r="74" spans="1:2" x14ac:dyDescent="0.25">
      <c r="A74" s="52">
        <f t="shared" si="1"/>
        <v>2032</v>
      </c>
      <c r="B74" s="58">
        <v>2591775.1687083715</v>
      </c>
    </row>
    <row r="75" spans="1:2" x14ac:dyDescent="0.25">
      <c r="A75" s="52">
        <f t="shared" si="1"/>
        <v>2033</v>
      </c>
      <c r="B75" s="58">
        <v>2655731.4032298466</v>
      </c>
    </row>
    <row r="76" spans="1:2" x14ac:dyDescent="0.25">
      <c r="A76" s="52">
        <f t="shared" si="1"/>
        <v>2034</v>
      </c>
      <c r="B76" s="58">
        <v>2721258.2348807068</v>
      </c>
    </row>
    <row r="77" spans="1:2" x14ac:dyDescent="0.25">
      <c r="A77" s="52">
        <f t="shared" si="1"/>
        <v>2035</v>
      </c>
      <c r="B77" s="58">
        <v>2788405.9372955873</v>
      </c>
    </row>
    <row r="78" spans="1:2" x14ac:dyDescent="0.25">
      <c r="A78" s="52">
        <f t="shared" si="1"/>
        <v>2036</v>
      </c>
      <c r="B78" s="58">
        <v>2856797.8737731576</v>
      </c>
    </row>
    <row r="79" spans="1:2" x14ac:dyDescent="0.25">
      <c r="A79" s="52">
        <f t="shared" si="1"/>
        <v>2037</v>
      </c>
      <c r="B79" s="58">
        <v>2926341.5956410635</v>
      </c>
    </row>
    <row r="80" spans="1:2" x14ac:dyDescent="0.25">
      <c r="A80" s="52">
        <f t="shared" si="1"/>
        <v>2038</v>
      </c>
      <c r="B80" s="58">
        <v>2997679.6781440503</v>
      </c>
    </row>
    <row r="81" spans="1:2" x14ac:dyDescent="0.25">
      <c r="A81" s="52">
        <f t="shared" si="1"/>
        <v>2039</v>
      </c>
      <c r="B81" s="58">
        <v>3070583.100838278</v>
      </c>
    </row>
    <row r="82" spans="1:2" x14ac:dyDescent="0.25">
      <c r="A82" s="52">
        <f t="shared" si="1"/>
        <v>2040</v>
      </c>
      <c r="B82" s="58">
        <v>3144838.6571024074</v>
      </c>
    </row>
    <row r="83" spans="1:2" x14ac:dyDescent="0.25">
      <c r="A83" s="52">
        <f t="shared" si="1"/>
        <v>2041</v>
      </c>
      <c r="B83" s="58">
        <v>3220048.8724173447</v>
      </c>
    </row>
    <row r="84" spans="1:2" x14ac:dyDescent="0.25">
      <c r="A84" s="52">
        <f t="shared" si="1"/>
        <v>2042</v>
      </c>
      <c r="B84" s="58">
        <v>3296208.607370262</v>
      </c>
    </row>
    <row r="85" spans="1:2" x14ac:dyDescent="0.25">
      <c r="A85" s="52">
        <f t="shared" si="1"/>
        <v>2043</v>
      </c>
      <c r="B85" s="58">
        <v>3373829.4110628981</v>
      </c>
    </row>
    <row r="86" spans="1:2" x14ac:dyDescent="0.25">
      <c r="A86" s="52">
        <f t="shared" si="1"/>
        <v>2044</v>
      </c>
      <c r="B86" s="58">
        <v>3452828.3912914935</v>
      </c>
    </row>
    <row r="87" spans="1:2" x14ac:dyDescent="0.25">
      <c r="A87" s="52">
        <f t="shared" si="1"/>
        <v>2045</v>
      </c>
      <c r="B87" s="58">
        <v>3532994.5381123503</v>
      </c>
    </row>
    <row r="88" spans="1:2" x14ac:dyDescent="0.25">
      <c r="A88" s="52">
        <f t="shared" si="1"/>
        <v>2046</v>
      </c>
      <c r="B88" s="58">
        <v>3614100.6687673144</v>
      </c>
    </row>
    <row r="89" spans="1:2" x14ac:dyDescent="0.25">
      <c r="A89" s="52">
        <f t="shared" si="1"/>
        <v>2047</v>
      </c>
      <c r="B89" s="58">
        <v>3696172.7070516739</v>
      </c>
    </row>
    <row r="90" spans="1:2" x14ac:dyDescent="0.25">
      <c r="A90" s="52">
        <f t="shared" si="1"/>
        <v>2048</v>
      </c>
      <c r="B90" s="58">
        <v>3779099.8720103968</v>
      </c>
    </row>
    <row r="91" spans="1:2" x14ac:dyDescent="0.25">
      <c r="A91" s="52">
        <f t="shared" si="1"/>
        <v>2049</v>
      </c>
      <c r="B91" s="58">
        <v>3862816.1916302084</v>
      </c>
    </row>
    <row r="92" spans="1:2" x14ac:dyDescent="0.25">
      <c r="A92" s="52">
        <f t="shared" si="1"/>
        <v>2050</v>
      </c>
      <c r="B92" s="58">
        <v>3947380.0847631078</v>
      </c>
    </row>
    <row r="93" spans="1:2" x14ac:dyDescent="0.25">
      <c r="A93" s="52">
        <f t="shared" si="1"/>
        <v>2051</v>
      </c>
      <c r="B93" s="58">
        <v>4032965.7654366144</v>
      </c>
    </row>
    <row r="94" spans="1:2" x14ac:dyDescent="0.25">
      <c r="A94" s="52">
        <f t="shared" si="1"/>
        <v>2052</v>
      </c>
      <c r="B94" s="58">
        <v>4120081.2013639659</v>
      </c>
    </row>
    <row r="95" spans="1:2" x14ac:dyDescent="0.25">
      <c r="A95" s="52">
        <f t="shared" si="1"/>
        <v>2053</v>
      </c>
      <c r="B95" s="58">
        <v>4208638.3937673401</v>
      </c>
    </row>
    <row r="96" spans="1:2" x14ac:dyDescent="0.25">
      <c r="A96" s="52">
        <f t="shared" si="1"/>
        <v>2054</v>
      </c>
      <c r="B96" s="58">
        <v>4298519.7015948836</v>
      </c>
    </row>
    <row r="97" spans="1:2" x14ac:dyDescent="0.25">
      <c r="A97" s="52">
        <f t="shared" si="1"/>
        <v>2055</v>
      </c>
      <c r="B97" s="58">
        <v>4389740.2478017369</v>
      </c>
    </row>
    <row r="98" spans="1:2" x14ac:dyDescent="0.25">
      <c r="A98" s="52">
        <f t="shared" si="1"/>
        <v>2056</v>
      </c>
      <c r="B98" s="58">
        <v>4482919.7764036665</v>
      </c>
    </row>
    <row r="99" spans="1:2" x14ac:dyDescent="0.25">
      <c r="A99" s="52">
        <f t="shared" si="1"/>
        <v>2057</v>
      </c>
      <c r="B99" s="58">
        <v>4578842.6129835565</v>
      </c>
    </row>
    <row r="100" spans="1:2" x14ac:dyDescent="0.25">
      <c r="A100" s="52">
        <f t="shared" si="1"/>
        <v>2058</v>
      </c>
      <c r="B100" s="58">
        <v>4677248.1594619546</v>
      </c>
    </row>
    <row r="101" spans="1:2" x14ac:dyDescent="0.25">
      <c r="A101" s="52">
        <f t="shared" si="1"/>
        <v>2059</v>
      </c>
      <c r="B101" s="58">
        <v>4777745.1562409978</v>
      </c>
    </row>
    <row r="102" spans="1:2" x14ac:dyDescent="0.25">
      <c r="A102" s="52">
        <f t="shared" si="1"/>
        <v>2060</v>
      </c>
      <c r="B102" s="58">
        <v>4880105.3763389783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S73"/>
  <sheetViews>
    <sheetView workbookViewId="0">
      <pane xSplit="14685" ySplit="4410" topLeftCell="O44" activePane="topRight"/>
      <selection activeCell="A4" sqref="A4:XFD4"/>
      <selection pane="topRight" activeCell="R6" sqref="R6"/>
      <selection pane="bottomLeft" activeCell="C56" sqref="C56"/>
      <selection pane="bottomRight" activeCell="R56" sqref="R56"/>
    </sheetView>
  </sheetViews>
  <sheetFormatPr defaultColWidth="14.7109375" defaultRowHeight="11.25" x14ac:dyDescent="0.2"/>
  <cols>
    <col min="1" max="16384" width="14.7109375" style="4"/>
  </cols>
  <sheetData>
    <row r="1" spans="1:19" ht="15.75" x14ac:dyDescent="0.25">
      <c r="A1" s="12" t="s">
        <v>313</v>
      </c>
    </row>
    <row r="2" spans="1:19" s="6" customFormat="1" ht="99.95" customHeight="1" x14ac:dyDescent="0.2">
      <c r="B2" s="2" t="s">
        <v>79</v>
      </c>
      <c r="C2" s="25" t="s">
        <v>279</v>
      </c>
      <c r="D2" s="25" t="s">
        <v>280</v>
      </c>
      <c r="E2" s="2" t="s">
        <v>80</v>
      </c>
      <c r="F2" s="2" t="s">
        <v>67</v>
      </c>
      <c r="G2" s="25" t="s">
        <v>281</v>
      </c>
      <c r="H2" s="25" t="s">
        <v>282</v>
      </c>
      <c r="I2" s="2" t="s">
        <v>81</v>
      </c>
      <c r="J2" s="2" t="s">
        <v>82</v>
      </c>
      <c r="K2" s="2" t="s">
        <v>81</v>
      </c>
      <c r="L2" s="2" t="s">
        <v>66</v>
      </c>
      <c r="M2" s="2" t="s">
        <v>83</v>
      </c>
      <c r="N2" s="2" t="s">
        <v>84</v>
      </c>
      <c r="O2" s="2" t="s">
        <v>85</v>
      </c>
      <c r="P2" s="2" t="s">
        <v>86</v>
      </c>
      <c r="Q2" s="6" t="s">
        <v>283</v>
      </c>
      <c r="R2" s="54" t="s">
        <v>485</v>
      </c>
      <c r="S2" s="54"/>
    </row>
    <row r="3" spans="1:19" x14ac:dyDescent="0.2">
      <c r="A3" s="7">
        <v>22068</v>
      </c>
      <c r="B3" s="9">
        <v>2332</v>
      </c>
      <c r="C3" s="9">
        <v>311</v>
      </c>
      <c r="D3" s="9">
        <v>85</v>
      </c>
      <c r="E3" s="9">
        <v>2728</v>
      </c>
      <c r="F3" s="9">
        <v>2155</v>
      </c>
      <c r="G3" s="9">
        <v>47</v>
      </c>
      <c r="H3" s="9">
        <v>217</v>
      </c>
      <c r="I3" s="9">
        <v>309</v>
      </c>
      <c r="J3" s="9">
        <v>2728</v>
      </c>
      <c r="K3" s="9">
        <v>309</v>
      </c>
      <c r="L3" s="9">
        <v>6</v>
      </c>
      <c r="M3" s="9">
        <v>315</v>
      </c>
      <c r="N3" s="9">
        <v>0</v>
      </c>
      <c r="O3" s="9">
        <v>315</v>
      </c>
      <c r="P3" s="9">
        <v>315</v>
      </c>
      <c r="Q3" s="9">
        <f t="shared" ref="Q3:Q34" si="0">C3+D3-G3-H3</f>
        <v>132</v>
      </c>
      <c r="R3" s="9">
        <f>G3+H3-C3-D3</f>
        <v>-132</v>
      </c>
    </row>
    <row r="4" spans="1:19" x14ac:dyDescent="0.2">
      <c r="A4" s="7">
        <v>22433</v>
      </c>
      <c r="B4" s="9">
        <v>2636</v>
      </c>
      <c r="C4" s="9">
        <v>317</v>
      </c>
      <c r="D4" s="9">
        <v>91</v>
      </c>
      <c r="E4" s="9">
        <v>3044</v>
      </c>
      <c r="F4" s="9">
        <v>2176</v>
      </c>
      <c r="G4" s="9">
        <v>55</v>
      </c>
      <c r="H4" s="9">
        <v>235</v>
      </c>
      <c r="I4" s="9">
        <v>578</v>
      </c>
      <c r="J4" s="9">
        <v>3044</v>
      </c>
      <c r="K4" s="9">
        <v>578</v>
      </c>
      <c r="L4" s="9">
        <v>8</v>
      </c>
      <c r="M4" s="9">
        <v>586</v>
      </c>
      <c r="N4" s="9">
        <v>0</v>
      </c>
      <c r="O4" s="9">
        <v>586</v>
      </c>
      <c r="P4" s="9">
        <v>586</v>
      </c>
      <c r="Q4" s="9">
        <f t="shared" si="0"/>
        <v>118</v>
      </c>
      <c r="R4" s="9">
        <f t="shared" ref="R4:R56" si="1">G4+H4-C4-D4</f>
        <v>-118</v>
      </c>
    </row>
    <row r="5" spans="1:19" x14ac:dyDescent="0.2">
      <c r="A5" s="7">
        <v>22798</v>
      </c>
      <c r="B5" s="9">
        <v>2243</v>
      </c>
      <c r="C5" s="9">
        <v>288</v>
      </c>
      <c r="D5" s="9">
        <v>95</v>
      </c>
      <c r="E5" s="9">
        <v>2626</v>
      </c>
      <c r="F5" s="9">
        <v>2476</v>
      </c>
      <c r="G5" s="9">
        <v>73</v>
      </c>
      <c r="H5" s="9">
        <v>248</v>
      </c>
      <c r="I5" s="9">
        <v>-171</v>
      </c>
      <c r="J5" s="9">
        <v>2626</v>
      </c>
      <c r="K5" s="9">
        <v>-171</v>
      </c>
      <c r="L5" s="9">
        <v>10</v>
      </c>
      <c r="M5" s="9">
        <v>-161</v>
      </c>
      <c r="N5" s="9">
        <v>0</v>
      </c>
      <c r="O5" s="9">
        <v>-161</v>
      </c>
      <c r="P5" s="9">
        <v>-161</v>
      </c>
      <c r="Q5" s="9">
        <f t="shared" si="0"/>
        <v>62</v>
      </c>
      <c r="R5" s="9">
        <f t="shared" si="1"/>
        <v>-62</v>
      </c>
    </row>
    <row r="6" spans="1:19" x14ac:dyDescent="0.2">
      <c r="A6" s="7">
        <v>23163</v>
      </c>
      <c r="B6" s="9">
        <v>2656</v>
      </c>
      <c r="C6" s="9">
        <v>351</v>
      </c>
      <c r="D6" s="9">
        <v>107</v>
      </c>
      <c r="E6" s="9">
        <v>3114</v>
      </c>
      <c r="F6" s="9">
        <v>2497</v>
      </c>
      <c r="G6" s="9">
        <v>69</v>
      </c>
      <c r="H6" s="9">
        <v>265</v>
      </c>
      <c r="I6" s="9">
        <v>283</v>
      </c>
      <c r="J6" s="9">
        <v>3114</v>
      </c>
      <c r="K6" s="9">
        <v>283</v>
      </c>
      <c r="L6" s="9">
        <v>12</v>
      </c>
      <c r="M6" s="9">
        <v>295</v>
      </c>
      <c r="N6" s="9">
        <v>0</v>
      </c>
      <c r="O6" s="9">
        <v>295</v>
      </c>
      <c r="P6" s="9">
        <v>295</v>
      </c>
      <c r="Q6" s="9">
        <f t="shared" si="0"/>
        <v>124</v>
      </c>
      <c r="R6" s="9">
        <f t="shared" si="1"/>
        <v>-124</v>
      </c>
    </row>
    <row r="7" spans="1:19" x14ac:dyDescent="0.2">
      <c r="A7" s="7">
        <v>23529</v>
      </c>
      <c r="B7" s="9">
        <v>2920</v>
      </c>
      <c r="C7" s="9">
        <v>382</v>
      </c>
      <c r="D7" s="9">
        <v>126</v>
      </c>
      <c r="E7" s="9">
        <v>3428</v>
      </c>
      <c r="F7" s="9">
        <v>3169</v>
      </c>
      <c r="G7" s="9">
        <v>85</v>
      </c>
      <c r="H7" s="9">
        <v>286</v>
      </c>
      <c r="I7" s="9">
        <v>-112</v>
      </c>
      <c r="J7" s="9">
        <v>3428</v>
      </c>
      <c r="K7" s="9">
        <v>-112</v>
      </c>
      <c r="L7" s="9">
        <v>13</v>
      </c>
      <c r="M7" s="9">
        <v>-99</v>
      </c>
      <c r="N7" s="9">
        <v>0</v>
      </c>
      <c r="O7" s="9">
        <v>-99</v>
      </c>
      <c r="P7" s="9">
        <v>-99</v>
      </c>
      <c r="Q7" s="9">
        <f t="shared" si="0"/>
        <v>137</v>
      </c>
      <c r="R7" s="9">
        <f t="shared" si="1"/>
        <v>-137</v>
      </c>
    </row>
    <row r="8" spans="1:19" x14ac:dyDescent="0.2">
      <c r="A8" s="7">
        <v>23894</v>
      </c>
      <c r="B8" s="9">
        <v>3535</v>
      </c>
      <c r="C8" s="9">
        <v>389</v>
      </c>
      <c r="D8" s="9">
        <v>139</v>
      </c>
      <c r="E8" s="9">
        <v>4063</v>
      </c>
      <c r="F8" s="9">
        <v>3061</v>
      </c>
      <c r="G8" s="9">
        <v>110</v>
      </c>
      <c r="H8" s="9">
        <v>294</v>
      </c>
      <c r="I8" s="9">
        <v>598</v>
      </c>
      <c r="J8" s="9">
        <v>4063</v>
      </c>
      <c r="K8" s="9">
        <v>598</v>
      </c>
      <c r="L8" s="9">
        <v>17</v>
      </c>
      <c r="M8" s="9">
        <v>615</v>
      </c>
      <c r="N8" s="9">
        <v>0</v>
      </c>
      <c r="O8" s="9">
        <v>615</v>
      </c>
      <c r="P8" s="9">
        <v>615</v>
      </c>
      <c r="Q8" s="9">
        <f t="shared" si="0"/>
        <v>124</v>
      </c>
      <c r="R8" s="9">
        <f t="shared" si="1"/>
        <v>-124</v>
      </c>
    </row>
    <row r="9" spans="1:19" x14ac:dyDescent="0.2">
      <c r="A9" s="7">
        <v>24259</v>
      </c>
      <c r="B9" s="9">
        <v>3683</v>
      </c>
      <c r="C9" s="9">
        <v>411</v>
      </c>
      <c r="D9" s="9">
        <v>163</v>
      </c>
      <c r="E9" s="9">
        <v>4257</v>
      </c>
      <c r="F9" s="9">
        <v>3148</v>
      </c>
      <c r="G9" s="9">
        <v>103</v>
      </c>
      <c r="H9" s="9">
        <v>303</v>
      </c>
      <c r="I9" s="9">
        <v>703</v>
      </c>
      <c r="J9" s="9">
        <v>4257</v>
      </c>
      <c r="K9" s="9">
        <v>703</v>
      </c>
      <c r="L9" s="9">
        <v>19</v>
      </c>
      <c r="M9" s="9">
        <v>722</v>
      </c>
      <c r="N9" s="9">
        <v>0</v>
      </c>
      <c r="O9" s="9">
        <v>722</v>
      </c>
      <c r="P9" s="9">
        <v>722</v>
      </c>
      <c r="Q9" s="9">
        <f t="shared" si="0"/>
        <v>168</v>
      </c>
      <c r="R9" s="9">
        <f t="shared" si="1"/>
        <v>-168</v>
      </c>
    </row>
    <row r="10" spans="1:19" x14ac:dyDescent="0.2">
      <c r="A10" s="7">
        <v>24624</v>
      </c>
      <c r="B10" s="9">
        <v>3770</v>
      </c>
      <c r="C10" s="9">
        <v>446</v>
      </c>
      <c r="D10" s="9">
        <v>194</v>
      </c>
      <c r="E10" s="9">
        <v>4410</v>
      </c>
      <c r="F10" s="9">
        <v>3496</v>
      </c>
      <c r="G10" s="9">
        <v>112</v>
      </c>
      <c r="H10" s="9">
        <v>322</v>
      </c>
      <c r="I10" s="9">
        <v>480</v>
      </c>
      <c r="J10" s="9">
        <v>4410</v>
      </c>
      <c r="K10" s="9">
        <v>480</v>
      </c>
      <c r="L10" s="9">
        <v>23</v>
      </c>
      <c r="M10" s="9">
        <v>503</v>
      </c>
      <c r="N10" s="9">
        <v>0</v>
      </c>
      <c r="O10" s="9">
        <v>503</v>
      </c>
      <c r="P10" s="9">
        <v>503</v>
      </c>
      <c r="Q10" s="9">
        <f t="shared" si="0"/>
        <v>206</v>
      </c>
      <c r="R10" s="9">
        <f t="shared" si="1"/>
        <v>-206</v>
      </c>
    </row>
    <row r="11" spans="1:19" x14ac:dyDescent="0.2">
      <c r="A11" s="7">
        <v>24990</v>
      </c>
      <c r="B11" s="9">
        <v>4224</v>
      </c>
      <c r="C11" s="9">
        <v>572</v>
      </c>
      <c r="D11" s="9">
        <v>194</v>
      </c>
      <c r="E11" s="9">
        <v>4990</v>
      </c>
      <c r="F11" s="9">
        <v>3586</v>
      </c>
      <c r="G11" s="9">
        <v>108</v>
      </c>
      <c r="H11" s="9">
        <v>340</v>
      </c>
      <c r="I11" s="9">
        <v>956</v>
      </c>
      <c r="J11" s="9">
        <v>4990</v>
      </c>
      <c r="K11" s="9">
        <v>956</v>
      </c>
      <c r="L11" s="9">
        <v>23</v>
      </c>
      <c r="M11" s="9">
        <v>979</v>
      </c>
      <c r="N11" s="9">
        <v>0</v>
      </c>
      <c r="O11" s="9">
        <v>979</v>
      </c>
      <c r="P11" s="9">
        <v>979</v>
      </c>
      <c r="Q11" s="9">
        <f t="shared" si="0"/>
        <v>318</v>
      </c>
      <c r="R11" s="9">
        <f t="shared" si="1"/>
        <v>-318</v>
      </c>
    </row>
    <row r="12" spans="1:19" x14ac:dyDescent="0.2">
      <c r="A12" s="7">
        <v>25355</v>
      </c>
      <c r="B12" s="9">
        <v>4360</v>
      </c>
      <c r="C12" s="9">
        <v>654</v>
      </c>
      <c r="D12" s="9">
        <v>269</v>
      </c>
      <c r="E12" s="9">
        <v>5283</v>
      </c>
      <c r="F12" s="9">
        <v>3909</v>
      </c>
      <c r="G12" s="9">
        <v>139</v>
      </c>
      <c r="H12" s="9">
        <v>439</v>
      </c>
      <c r="I12" s="9">
        <v>796</v>
      </c>
      <c r="J12" s="9">
        <v>5283</v>
      </c>
      <c r="K12" s="9">
        <v>796</v>
      </c>
      <c r="L12" s="9">
        <v>25</v>
      </c>
      <c r="M12" s="9">
        <v>821</v>
      </c>
      <c r="N12" s="9">
        <v>0</v>
      </c>
      <c r="O12" s="9">
        <v>821</v>
      </c>
      <c r="P12" s="9">
        <v>821</v>
      </c>
      <c r="Q12" s="9">
        <f t="shared" si="0"/>
        <v>345</v>
      </c>
      <c r="R12" s="9">
        <f t="shared" si="1"/>
        <v>-345</v>
      </c>
    </row>
    <row r="13" spans="1:19" x14ac:dyDescent="0.2">
      <c r="A13" s="7">
        <v>25720</v>
      </c>
      <c r="B13" s="9">
        <v>4871</v>
      </c>
      <c r="C13" s="9">
        <v>726</v>
      </c>
      <c r="D13" s="9">
        <v>296</v>
      </c>
      <c r="E13" s="9">
        <v>5893</v>
      </c>
      <c r="F13" s="9">
        <v>4781</v>
      </c>
      <c r="G13" s="9">
        <v>148</v>
      </c>
      <c r="H13" s="9">
        <v>474</v>
      </c>
      <c r="I13" s="9">
        <v>490</v>
      </c>
      <c r="J13" s="9">
        <v>5893</v>
      </c>
      <c r="K13" s="9">
        <v>490</v>
      </c>
      <c r="L13" s="9">
        <v>28</v>
      </c>
      <c r="M13" s="9">
        <v>518</v>
      </c>
      <c r="N13" s="9">
        <v>0</v>
      </c>
      <c r="O13" s="9">
        <v>518</v>
      </c>
      <c r="P13" s="9">
        <v>518</v>
      </c>
      <c r="Q13" s="9">
        <f t="shared" si="0"/>
        <v>400</v>
      </c>
      <c r="R13" s="9">
        <f t="shared" si="1"/>
        <v>-400</v>
      </c>
    </row>
    <row r="14" spans="1:19" x14ac:dyDescent="0.2">
      <c r="A14" s="7">
        <v>26085</v>
      </c>
      <c r="B14" s="9">
        <v>5214</v>
      </c>
      <c r="C14" s="9">
        <v>776</v>
      </c>
      <c r="D14" s="9">
        <v>340</v>
      </c>
      <c r="E14" s="9">
        <v>6330</v>
      </c>
      <c r="F14" s="9">
        <v>5103</v>
      </c>
      <c r="G14" s="9">
        <v>177</v>
      </c>
      <c r="H14" s="9">
        <v>505</v>
      </c>
      <c r="I14" s="9">
        <v>545</v>
      </c>
      <c r="J14" s="9">
        <v>6330</v>
      </c>
      <c r="K14" s="9">
        <v>545</v>
      </c>
      <c r="L14" s="9">
        <v>29</v>
      </c>
      <c r="M14" s="9">
        <v>574</v>
      </c>
      <c r="N14" s="9">
        <v>0</v>
      </c>
      <c r="O14" s="9">
        <v>574</v>
      </c>
      <c r="P14" s="9">
        <v>574</v>
      </c>
      <c r="Q14" s="9">
        <f t="shared" si="0"/>
        <v>434</v>
      </c>
      <c r="R14" s="9">
        <f t="shared" si="1"/>
        <v>-434</v>
      </c>
    </row>
    <row r="15" spans="1:19" x14ac:dyDescent="0.2">
      <c r="A15" s="7">
        <v>26451</v>
      </c>
      <c r="B15" s="9">
        <v>5351</v>
      </c>
      <c r="C15" s="9">
        <v>837</v>
      </c>
      <c r="D15" s="9">
        <v>363</v>
      </c>
      <c r="E15" s="9">
        <v>6551</v>
      </c>
      <c r="F15" s="9">
        <v>5704</v>
      </c>
      <c r="G15" s="9">
        <v>250</v>
      </c>
      <c r="H15" s="9">
        <v>544</v>
      </c>
      <c r="I15" s="9">
        <v>53</v>
      </c>
      <c r="J15" s="9">
        <v>6551</v>
      </c>
      <c r="K15" s="9">
        <v>53</v>
      </c>
      <c r="L15" s="9">
        <v>34</v>
      </c>
      <c r="M15" s="9">
        <v>87</v>
      </c>
      <c r="N15" s="9">
        <v>0</v>
      </c>
      <c r="O15" s="9">
        <v>87</v>
      </c>
      <c r="P15" s="9">
        <v>87</v>
      </c>
      <c r="Q15" s="9">
        <f t="shared" si="0"/>
        <v>406</v>
      </c>
      <c r="R15" s="9">
        <f t="shared" si="1"/>
        <v>-406</v>
      </c>
    </row>
    <row r="16" spans="1:19" x14ac:dyDescent="0.2">
      <c r="A16" s="7">
        <v>26816</v>
      </c>
      <c r="B16" s="9">
        <v>5512</v>
      </c>
      <c r="C16" s="9">
        <v>1042</v>
      </c>
      <c r="D16" s="9">
        <v>422</v>
      </c>
      <c r="E16" s="9">
        <v>6976</v>
      </c>
      <c r="F16" s="9">
        <v>7040</v>
      </c>
      <c r="G16" s="9">
        <v>387</v>
      </c>
      <c r="H16" s="9">
        <v>589</v>
      </c>
      <c r="I16" s="9">
        <v>-1040</v>
      </c>
      <c r="J16" s="9">
        <v>6976</v>
      </c>
      <c r="K16" s="9">
        <v>-1040</v>
      </c>
      <c r="L16" s="9">
        <v>42</v>
      </c>
      <c r="M16" s="9">
        <v>-998</v>
      </c>
      <c r="N16" s="9">
        <v>0</v>
      </c>
      <c r="O16" s="9">
        <v>-998</v>
      </c>
      <c r="P16" s="9">
        <v>-998</v>
      </c>
      <c r="Q16" s="9">
        <f t="shared" si="0"/>
        <v>488</v>
      </c>
      <c r="R16" s="9">
        <f t="shared" si="1"/>
        <v>-488</v>
      </c>
    </row>
    <row r="17" spans="1:18" x14ac:dyDescent="0.2">
      <c r="A17" s="7">
        <v>27181</v>
      </c>
      <c r="B17" s="9">
        <v>7996</v>
      </c>
      <c r="C17" s="9">
        <v>1202</v>
      </c>
      <c r="D17" s="9">
        <v>480</v>
      </c>
      <c r="E17" s="9">
        <v>9678</v>
      </c>
      <c r="F17" s="9">
        <v>7925</v>
      </c>
      <c r="G17" s="9">
        <v>551</v>
      </c>
      <c r="H17" s="9">
        <v>619</v>
      </c>
      <c r="I17" s="9">
        <v>583</v>
      </c>
      <c r="J17" s="9">
        <v>9678</v>
      </c>
      <c r="K17" s="9">
        <v>583</v>
      </c>
      <c r="L17" s="9">
        <v>44</v>
      </c>
      <c r="M17" s="9">
        <v>627</v>
      </c>
      <c r="N17" s="9">
        <v>0</v>
      </c>
      <c r="O17" s="9">
        <v>627</v>
      </c>
      <c r="P17" s="9">
        <v>627</v>
      </c>
      <c r="Q17" s="9">
        <f t="shared" si="0"/>
        <v>512</v>
      </c>
      <c r="R17" s="9">
        <f t="shared" si="1"/>
        <v>-512</v>
      </c>
    </row>
    <row r="18" spans="1:18" x14ac:dyDescent="0.2">
      <c r="A18" s="7">
        <v>27546</v>
      </c>
      <c r="B18" s="9">
        <v>10510</v>
      </c>
      <c r="C18" s="9">
        <v>1170</v>
      </c>
      <c r="D18" s="9">
        <v>591</v>
      </c>
      <c r="E18" s="9">
        <v>12271</v>
      </c>
      <c r="F18" s="9">
        <v>10160</v>
      </c>
      <c r="G18" s="9">
        <v>482</v>
      </c>
      <c r="H18" s="9">
        <v>755</v>
      </c>
      <c r="I18" s="9">
        <v>874</v>
      </c>
      <c r="J18" s="9">
        <v>12271</v>
      </c>
      <c r="K18" s="9">
        <v>874</v>
      </c>
      <c r="L18" s="9">
        <v>64</v>
      </c>
      <c r="M18" s="9">
        <v>938</v>
      </c>
      <c r="N18" s="9">
        <v>0</v>
      </c>
      <c r="O18" s="9">
        <v>938</v>
      </c>
      <c r="P18" s="9">
        <v>938</v>
      </c>
      <c r="Q18" s="9">
        <f t="shared" si="0"/>
        <v>524</v>
      </c>
      <c r="R18" s="9">
        <f t="shared" si="1"/>
        <v>-524</v>
      </c>
    </row>
    <row r="19" spans="1:18" x14ac:dyDescent="0.2">
      <c r="A19" s="7">
        <v>27912</v>
      </c>
      <c r="B19" s="9">
        <v>11163</v>
      </c>
      <c r="C19" s="9">
        <v>1627</v>
      </c>
      <c r="D19" s="9">
        <v>687</v>
      </c>
      <c r="E19" s="9">
        <v>13477</v>
      </c>
      <c r="F19" s="9">
        <v>11253</v>
      </c>
      <c r="G19" s="9">
        <v>429</v>
      </c>
      <c r="H19" s="9">
        <v>769</v>
      </c>
      <c r="I19" s="9">
        <v>1026</v>
      </c>
      <c r="J19" s="9">
        <v>13477</v>
      </c>
      <c r="K19" s="9">
        <v>1026</v>
      </c>
      <c r="L19" s="9">
        <v>71</v>
      </c>
      <c r="M19" s="9">
        <v>1097</v>
      </c>
      <c r="N19" s="9">
        <v>0</v>
      </c>
      <c r="O19" s="9">
        <v>1097</v>
      </c>
      <c r="P19" s="9">
        <v>1097</v>
      </c>
      <c r="Q19" s="9">
        <f t="shared" si="0"/>
        <v>1116</v>
      </c>
      <c r="R19" s="9">
        <f t="shared" si="1"/>
        <v>-1116</v>
      </c>
    </row>
    <row r="20" spans="1:18" x14ac:dyDescent="0.2">
      <c r="A20" s="7">
        <v>28277</v>
      </c>
      <c r="B20" s="9">
        <v>14106</v>
      </c>
      <c r="C20" s="9">
        <v>1861</v>
      </c>
      <c r="D20" s="9">
        <v>765</v>
      </c>
      <c r="E20" s="9">
        <v>16732</v>
      </c>
      <c r="F20" s="9">
        <v>13469</v>
      </c>
      <c r="G20" s="9">
        <v>469</v>
      </c>
      <c r="H20" s="9">
        <v>798</v>
      </c>
      <c r="I20" s="9">
        <v>1996</v>
      </c>
      <c r="J20" s="9">
        <v>16732</v>
      </c>
      <c r="K20" s="9">
        <v>1996</v>
      </c>
      <c r="L20" s="9">
        <v>75</v>
      </c>
      <c r="M20" s="9">
        <v>2071</v>
      </c>
      <c r="N20" s="9">
        <v>0</v>
      </c>
      <c r="O20" s="9">
        <v>2071</v>
      </c>
      <c r="P20" s="9">
        <v>2071</v>
      </c>
      <c r="Q20" s="9">
        <f t="shared" si="0"/>
        <v>1359</v>
      </c>
      <c r="R20" s="9">
        <f t="shared" si="1"/>
        <v>-1359</v>
      </c>
    </row>
    <row r="21" spans="1:18" x14ac:dyDescent="0.2">
      <c r="A21" s="7">
        <v>28642</v>
      </c>
      <c r="B21" s="9">
        <v>15342</v>
      </c>
      <c r="C21" s="9">
        <v>2049</v>
      </c>
      <c r="D21" s="9">
        <v>887</v>
      </c>
      <c r="E21" s="9">
        <v>18278</v>
      </c>
      <c r="F21" s="9">
        <v>14295</v>
      </c>
      <c r="G21" s="9">
        <v>505</v>
      </c>
      <c r="H21" s="9">
        <v>905</v>
      </c>
      <c r="I21" s="9">
        <v>2573</v>
      </c>
      <c r="J21" s="9">
        <v>18278</v>
      </c>
      <c r="K21" s="9">
        <v>2573</v>
      </c>
      <c r="L21" s="9">
        <v>89</v>
      </c>
      <c r="M21" s="9">
        <v>2662</v>
      </c>
      <c r="N21" s="9">
        <v>0</v>
      </c>
      <c r="O21" s="9">
        <v>2662</v>
      </c>
      <c r="P21" s="9">
        <v>2662</v>
      </c>
      <c r="Q21" s="9">
        <f t="shared" si="0"/>
        <v>1526</v>
      </c>
      <c r="R21" s="9">
        <f t="shared" si="1"/>
        <v>-1526</v>
      </c>
    </row>
    <row r="22" spans="1:18" x14ac:dyDescent="0.2">
      <c r="A22" s="7">
        <v>29007</v>
      </c>
      <c r="B22" s="9">
        <v>18260</v>
      </c>
      <c r="C22" s="9">
        <v>2451</v>
      </c>
      <c r="D22" s="9">
        <v>943</v>
      </c>
      <c r="E22" s="9">
        <v>21654</v>
      </c>
      <c r="F22" s="9">
        <v>16968</v>
      </c>
      <c r="G22" s="9">
        <v>610</v>
      </c>
      <c r="H22" s="9">
        <v>917</v>
      </c>
      <c r="I22" s="9">
        <v>3159</v>
      </c>
      <c r="J22" s="9">
        <v>21654</v>
      </c>
      <c r="K22" s="9">
        <v>3159</v>
      </c>
      <c r="L22" s="9">
        <v>106</v>
      </c>
      <c r="M22" s="9">
        <v>3265</v>
      </c>
      <c r="N22" s="9">
        <v>0</v>
      </c>
      <c r="O22" s="9">
        <v>3265</v>
      </c>
      <c r="P22" s="9">
        <v>3265</v>
      </c>
      <c r="Q22" s="9">
        <f t="shared" si="0"/>
        <v>1867</v>
      </c>
      <c r="R22" s="9">
        <f t="shared" si="1"/>
        <v>-1867</v>
      </c>
    </row>
    <row r="23" spans="1:18" x14ac:dyDescent="0.2">
      <c r="A23" s="7">
        <v>29373</v>
      </c>
      <c r="B23" s="9">
        <v>21444</v>
      </c>
      <c r="C23" s="9">
        <v>3164</v>
      </c>
      <c r="D23" s="9">
        <v>915</v>
      </c>
      <c r="E23" s="9">
        <v>25523</v>
      </c>
      <c r="F23" s="9">
        <v>22093</v>
      </c>
      <c r="G23" s="9">
        <v>799</v>
      </c>
      <c r="H23" s="9">
        <v>1040</v>
      </c>
      <c r="I23" s="9">
        <v>1591</v>
      </c>
      <c r="J23" s="9">
        <v>25523</v>
      </c>
      <c r="K23" s="9">
        <v>1591</v>
      </c>
      <c r="L23" s="9">
        <v>120</v>
      </c>
      <c r="M23" s="9">
        <v>1711</v>
      </c>
      <c r="N23" s="9">
        <v>0</v>
      </c>
      <c r="O23" s="9">
        <v>1711</v>
      </c>
      <c r="P23" s="9">
        <v>1711</v>
      </c>
      <c r="Q23" s="9">
        <f t="shared" si="0"/>
        <v>2240</v>
      </c>
      <c r="R23" s="9">
        <f t="shared" si="1"/>
        <v>-2240</v>
      </c>
    </row>
    <row r="24" spans="1:18" x14ac:dyDescent="0.2">
      <c r="A24" s="7">
        <v>29738</v>
      </c>
      <c r="B24" s="9">
        <v>25530</v>
      </c>
      <c r="C24" s="9">
        <v>3245</v>
      </c>
      <c r="D24" s="9">
        <v>1103</v>
      </c>
      <c r="E24" s="9">
        <v>29878</v>
      </c>
      <c r="F24" s="9">
        <v>22682</v>
      </c>
      <c r="G24" s="9">
        <v>899</v>
      </c>
      <c r="H24" s="9">
        <v>1154</v>
      </c>
      <c r="I24" s="9">
        <v>5143</v>
      </c>
      <c r="J24" s="9">
        <v>29878</v>
      </c>
      <c r="K24" s="9">
        <v>5143</v>
      </c>
      <c r="L24" s="9">
        <v>136</v>
      </c>
      <c r="M24" s="9">
        <v>5279</v>
      </c>
      <c r="N24" s="9">
        <v>0</v>
      </c>
      <c r="O24" s="9">
        <v>5279</v>
      </c>
      <c r="P24" s="9">
        <v>5279</v>
      </c>
      <c r="Q24" s="9">
        <f t="shared" si="0"/>
        <v>2295</v>
      </c>
      <c r="R24" s="9">
        <f t="shared" si="1"/>
        <v>-2295</v>
      </c>
    </row>
    <row r="25" spans="1:18" x14ac:dyDescent="0.2">
      <c r="A25" s="7">
        <v>30103</v>
      </c>
      <c r="B25" s="9">
        <v>29623</v>
      </c>
      <c r="C25" s="9">
        <v>3506</v>
      </c>
      <c r="D25" s="9">
        <v>1158</v>
      </c>
      <c r="E25" s="9">
        <v>34287</v>
      </c>
      <c r="F25" s="9">
        <v>23774</v>
      </c>
      <c r="G25" s="9">
        <v>871</v>
      </c>
      <c r="H25" s="9">
        <v>1277</v>
      </c>
      <c r="I25" s="9">
        <v>8365</v>
      </c>
      <c r="J25" s="9">
        <v>34287</v>
      </c>
      <c r="K25" s="9">
        <v>8365</v>
      </c>
      <c r="L25" s="9">
        <v>163</v>
      </c>
      <c r="M25" s="9">
        <v>8528</v>
      </c>
      <c r="N25" s="9">
        <v>0</v>
      </c>
      <c r="O25" s="9">
        <v>8528</v>
      </c>
      <c r="P25" s="9">
        <v>8528</v>
      </c>
      <c r="Q25" s="9">
        <f t="shared" si="0"/>
        <v>2516</v>
      </c>
      <c r="R25" s="9">
        <f t="shared" si="1"/>
        <v>-2516</v>
      </c>
    </row>
    <row r="26" spans="1:18" x14ac:dyDescent="0.2">
      <c r="A26" s="7">
        <v>30468</v>
      </c>
      <c r="B26" s="9">
        <v>29626</v>
      </c>
      <c r="C26" s="9">
        <v>3573</v>
      </c>
      <c r="D26" s="9">
        <v>1315</v>
      </c>
      <c r="E26" s="9">
        <v>34514</v>
      </c>
      <c r="F26" s="9">
        <v>25709</v>
      </c>
      <c r="G26" s="9">
        <v>1294</v>
      </c>
      <c r="H26" s="9">
        <v>1372</v>
      </c>
      <c r="I26" s="9">
        <v>6139</v>
      </c>
      <c r="J26" s="9">
        <v>34514</v>
      </c>
      <c r="K26" s="9">
        <v>6139</v>
      </c>
      <c r="L26" s="9">
        <v>184</v>
      </c>
      <c r="M26" s="9">
        <v>6323</v>
      </c>
      <c r="N26" s="9">
        <v>0</v>
      </c>
      <c r="O26" s="9">
        <v>6323</v>
      </c>
      <c r="P26" s="9">
        <v>6323</v>
      </c>
      <c r="Q26" s="9">
        <f t="shared" si="0"/>
        <v>2222</v>
      </c>
      <c r="R26" s="9">
        <f t="shared" si="1"/>
        <v>-2222</v>
      </c>
    </row>
    <row r="27" spans="1:18" x14ac:dyDescent="0.2">
      <c r="A27" s="7">
        <v>30834</v>
      </c>
      <c r="B27" s="9">
        <v>32096</v>
      </c>
      <c r="C27" s="9">
        <v>5840</v>
      </c>
      <c r="D27" s="9">
        <v>1240</v>
      </c>
      <c r="E27" s="9">
        <v>39176</v>
      </c>
      <c r="F27" s="9">
        <v>28970</v>
      </c>
      <c r="G27" s="9">
        <v>1742</v>
      </c>
      <c r="H27" s="9">
        <v>1435</v>
      </c>
      <c r="I27" s="9">
        <v>7029</v>
      </c>
      <c r="J27" s="9">
        <v>39176</v>
      </c>
      <c r="K27" s="9">
        <v>7029</v>
      </c>
      <c r="L27" s="9">
        <v>196</v>
      </c>
      <c r="M27" s="9">
        <v>7225</v>
      </c>
      <c r="N27" s="9">
        <v>0</v>
      </c>
      <c r="O27" s="9">
        <v>7225</v>
      </c>
      <c r="P27" s="9">
        <v>7225</v>
      </c>
      <c r="Q27" s="9">
        <f t="shared" si="0"/>
        <v>3903</v>
      </c>
      <c r="R27" s="9">
        <f t="shared" si="1"/>
        <v>-3903</v>
      </c>
    </row>
    <row r="28" spans="1:18" x14ac:dyDescent="0.2">
      <c r="A28" s="7">
        <v>31199</v>
      </c>
      <c r="B28" s="9">
        <v>40749</v>
      </c>
      <c r="C28" s="9">
        <v>7536</v>
      </c>
      <c r="D28" s="9">
        <v>1338</v>
      </c>
      <c r="E28" s="9">
        <v>49623</v>
      </c>
      <c r="F28" s="9">
        <v>35848</v>
      </c>
      <c r="G28" s="9">
        <v>1829</v>
      </c>
      <c r="H28" s="9">
        <v>1529</v>
      </c>
      <c r="I28" s="9">
        <v>10417</v>
      </c>
      <c r="J28" s="9">
        <v>49623</v>
      </c>
      <c r="K28" s="9">
        <v>10417</v>
      </c>
      <c r="L28" s="9">
        <v>215</v>
      </c>
      <c r="M28" s="9">
        <v>10632</v>
      </c>
      <c r="N28" s="9">
        <v>0</v>
      </c>
      <c r="O28" s="9">
        <v>10632</v>
      </c>
      <c r="P28" s="9">
        <v>10632</v>
      </c>
      <c r="Q28" s="9">
        <f t="shared" si="0"/>
        <v>5516</v>
      </c>
      <c r="R28" s="9">
        <f t="shared" si="1"/>
        <v>-5516</v>
      </c>
    </row>
    <row r="29" spans="1:18" x14ac:dyDescent="0.2">
      <c r="A29" s="7">
        <v>31564</v>
      </c>
      <c r="B29" s="9">
        <v>47148</v>
      </c>
      <c r="C29" s="9">
        <v>8968</v>
      </c>
      <c r="D29" s="9">
        <v>1442</v>
      </c>
      <c r="E29" s="9">
        <v>57558</v>
      </c>
      <c r="F29" s="9">
        <v>39059</v>
      </c>
      <c r="G29" s="9">
        <v>2293</v>
      </c>
      <c r="H29" s="9">
        <v>1707</v>
      </c>
      <c r="I29" s="9">
        <v>14499</v>
      </c>
      <c r="J29" s="9">
        <v>57558</v>
      </c>
      <c r="K29" s="9">
        <v>14499</v>
      </c>
      <c r="L29" s="9">
        <v>217</v>
      </c>
      <c r="M29" s="9">
        <v>14716</v>
      </c>
      <c r="N29" s="9">
        <v>0</v>
      </c>
      <c r="O29" s="9">
        <v>14716</v>
      </c>
      <c r="P29" s="9">
        <v>14716</v>
      </c>
      <c r="Q29" s="9">
        <f t="shared" si="0"/>
        <v>6410</v>
      </c>
      <c r="R29" s="9">
        <f t="shared" si="1"/>
        <v>-6410</v>
      </c>
    </row>
    <row r="30" spans="1:18" x14ac:dyDescent="0.2">
      <c r="A30" s="7">
        <v>31929</v>
      </c>
      <c r="B30" s="9">
        <v>48938</v>
      </c>
      <c r="C30" s="9">
        <v>10627</v>
      </c>
      <c r="D30" s="9">
        <v>1431</v>
      </c>
      <c r="E30" s="9">
        <v>60996</v>
      </c>
      <c r="F30" s="9">
        <v>44264</v>
      </c>
      <c r="G30" s="9">
        <v>3050</v>
      </c>
      <c r="H30" s="9">
        <v>2109</v>
      </c>
      <c r="I30" s="9">
        <v>11573</v>
      </c>
      <c r="J30" s="9">
        <v>60996</v>
      </c>
      <c r="K30" s="9">
        <v>11573</v>
      </c>
      <c r="L30" s="9">
        <v>196</v>
      </c>
      <c r="M30" s="9">
        <v>11769</v>
      </c>
      <c r="N30" s="9">
        <v>0</v>
      </c>
      <c r="O30" s="9">
        <v>11769</v>
      </c>
      <c r="P30" s="9">
        <v>11769</v>
      </c>
      <c r="Q30" s="9">
        <f t="shared" si="0"/>
        <v>6899</v>
      </c>
      <c r="R30" s="9">
        <f t="shared" si="1"/>
        <v>-6899</v>
      </c>
    </row>
    <row r="31" spans="1:18" x14ac:dyDescent="0.2">
      <c r="A31" s="7">
        <v>32295</v>
      </c>
      <c r="B31" s="9">
        <v>54036</v>
      </c>
      <c r="C31" s="9">
        <v>13025</v>
      </c>
      <c r="D31" s="9">
        <v>1474</v>
      </c>
      <c r="E31" s="9">
        <v>68535</v>
      </c>
      <c r="F31" s="9">
        <v>51780</v>
      </c>
      <c r="G31" s="9">
        <v>4082</v>
      </c>
      <c r="H31" s="9">
        <v>2214</v>
      </c>
      <c r="I31" s="9">
        <v>10459</v>
      </c>
      <c r="J31" s="9">
        <v>68535</v>
      </c>
      <c r="K31" s="9">
        <v>10459</v>
      </c>
      <c r="L31" s="9">
        <v>214</v>
      </c>
      <c r="M31" s="9">
        <v>10673</v>
      </c>
      <c r="N31" s="9">
        <v>656</v>
      </c>
      <c r="O31" s="9">
        <v>10017</v>
      </c>
      <c r="P31" s="9">
        <v>10673</v>
      </c>
      <c r="Q31" s="9">
        <f t="shared" si="0"/>
        <v>8203</v>
      </c>
      <c r="R31" s="9">
        <f t="shared" si="1"/>
        <v>-8203</v>
      </c>
    </row>
    <row r="32" spans="1:18" x14ac:dyDescent="0.2">
      <c r="A32" s="7">
        <v>32660</v>
      </c>
      <c r="B32" s="9">
        <v>62588</v>
      </c>
      <c r="C32" s="9">
        <v>17594</v>
      </c>
      <c r="D32" s="9">
        <v>1662</v>
      </c>
      <c r="E32" s="9">
        <v>81844</v>
      </c>
      <c r="F32" s="9">
        <v>55675</v>
      </c>
      <c r="G32" s="9">
        <v>5177</v>
      </c>
      <c r="H32" s="9">
        <v>2556</v>
      </c>
      <c r="I32" s="9">
        <v>18436</v>
      </c>
      <c r="J32" s="9">
        <v>81844</v>
      </c>
      <c r="K32" s="9">
        <v>18436</v>
      </c>
      <c r="L32" s="9">
        <v>234</v>
      </c>
      <c r="M32" s="9">
        <v>18670</v>
      </c>
      <c r="N32" s="9">
        <v>0</v>
      </c>
      <c r="O32" s="9">
        <v>18670</v>
      </c>
      <c r="P32" s="9">
        <v>18670</v>
      </c>
      <c r="Q32" s="9">
        <f t="shared" si="0"/>
        <v>11523</v>
      </c>
      <c r="R32" s="9">
        <f t="shared" si="1"/>
        <v>-11523</v>
      </c>
    </row>
    <row r="33" spans="1:18" x14ac:dyDescent="0.2">
      <c r="A33" s="7">
        <v>33025</v>
      </c>
      <c r="B33" s="9">
        <v>69204</v>
      </c>
      <c r="C33" s="9">
        <v>21686</v>
      </c>
      <c r="D33" s="9">
        <v>2145</v>
      </c>
      <c r="E33" s="9">
        <v>93035</v>
      </c>
      <c r="F33" s="9">
        <v>61170</v>
      </c>
      <c r="G33" s="9">
        <v>5616</v>
      </c>
      <c r="H33" s="9">
        <v>3001</v>
      </c>
      <c r="I33" s="9">
        <v>23248</v>
      </c>
      <c r="J33" s="9">
        <v>93035</v>
      </c>
      <c r="K33" s="9">
        <v>23248</v>
      </c>
      <c r="L33" s="9">
        <v>231</v>
      </c>
      <c r="M33" s="9">
        <v>23479</v>
      </c>
      <c r="N33" s="9">
        <v>0</v>
      </c>
      <c r="O33" s="9">
        <v>23479</v>
      </c>
      <c r="P33" s="9">
        <v>23479</v>
      </c>
      <c r="Q33" s="9">
        <f t="shared" si="0"/>
        <v>15214</v>
      </c>
      <c r="R33" s="9">
        <f t="shared" si="1"/>
        <v>-15214</v>
      </c>
    </row>
    <row r="34" spans="1:18" x14ac:dyDescent="0.2">
      <c r="A34" s="7">
        <v>33390</v>
      </c>
      <c r="B34" s="9">
        <v>67389</v>
      </c>
      <c r="C34" s="9">
        <v>22066</v>
      </c>
      <c r="D34" s="9">
        <v>2319</v>
      </c>
      <c r="E34" s="9">
        <v>91774</v>
      </c>
      <c r="F34" s="9">
        <v>66571</v>
      </c>
      <c r="G34" s="9">
        <v>5305</v>
      </c>
      <c r="H34" s="9">
        <v>3276</v>
      </c>
      <c r="I34" s="9">
        <v>16622</v>
      </c>
      <c r="J34" s="9">
        <v>91774</v>
      </c>
      <c r="K34" s="9">
        <v>16622</v>
      </c>
      <c r="L34" s="9">
        <v>212</v>
      </c>
      <c r="M34" s="9">
        <v>16834</v>
      </c>
      <c r="N34" s="9">
        <v>7</v>
      </c>
      <c r="O34" s="9">
        <v>16827</v>
      </c>
      <c r="P34" s="9">
        <v>16834</v>
      </c>
      <c r="Q34" s="9">
        <f t="shared" si="0"/>
        <v>15804</v>
      </c>
      <c r="R34" s="9">
        <f t="shared" si="1"/>
        <v>-15804</v>
      </c>
    </row>
    <row r="35" spans="1:18" x14ac:dyDescent="0.2">
      <c r="A35" s="7">
        <v>33756</v>
      </c>
      <c r="B35" s="9">
        <v>69653</v>
      </c>
      <c r="C35" s="9">
        <v>19380</v>
      </c>
      <c r="D35" s="9">
        <v>2703</v>
      </c>
      <c r="E35" s="9">
        <v>91736</v>
      </c>
      <c r="F35" s="9">
        <v>70511</v>
      </c>
      <c r="G35" s="9">
        <v>5089</v>
      </c>
      <c r="H35" s="9">
        <v>3248</v>
      </c>
      <c r="I35" s="9">
        <v>12888</v>
      </c>
      <c r="J35" s="9">
        <v>91736</v>
      </c>
      <c r="K35" s="9">
        <v>12888</v>
      </c>
      <c r="L35" s="9">
        <v>234</v>
      </c>
      <c r="M35" s="9">
        <v>13122</v>
      </c>
      <c r="N35" s="9">
        <v>0</v>
      </c>
      <c r="O35" s="9">
        <v>13122</v>
      </c>
      <c r="P35" s="9">
        <v>13122</v>
      </c>
      <c r="Q35" s="9">
        <f t="shared" ref="Q35:Q56" si="2">C35+D35-G35-H35</f>
        <v>13746</v>
      </c>
      <c r="R35" s="9">
        <f t="shared" si="1"/>
        <v>-13746</v>
      </c>
    </row>
    <row r="36" spans="1:18" x14ac:dyDescent="0.2">
      <c r="A36" s="7">
        <v>34121</v>
      </c>
      <c r="B36" s="9">
        <v>79586</v>
      </c>
      <c r="C36" s="9">
        <v>19275</v>
      </c>
      <c r="D36" s="9">
        <v>3215</v>
      </c>
      <c r="E36" s="9">
        <v>102076</v>
      </c>
      <c r="F36" s="9">
        <v>77916</v>
      </c>
      <c r="G36" s="9">
        <v>6409</v>
      </c>
      <c r="H36" s="9">
        <v>3593</v>
      </c>
      <c r="I36" s="9">
        <v>14158</v>
      </c>
      <c r="J36" s="9">
        <v>102076</v>
      </c>
      <c r="K36" s="9">
        <v>14158</v>
      </c>
      <c r="L36" s="9">
        <v>279</v>
      </c>
      <c r="M36" s="9">
        <v>14437</v>
      </c>
      <c r="N36" s="9">
        <v>-33</v>
      </c>
      <c r="O36" s="9">
        <v>14470</v>
      </c>
      <c r="P36" s="9">
        <v>14437</v>
      </c>
      <c r="Q36" s="9">
        <f t="shared" si="2"/>
        <v>12488</v>
      </c>
      <c r="R36" s="9">
        <f t="shared" si="1"/>
        <v>-12488</v>
      </c>
    </row>
    <row r="37" spans="1:18" x14ac:dyDescent="0.2">
      <c r="A37" s="7">
        <v>34486</v>
      </c>
      <c r="B37" s="9">
        <v>86346</v>
      </c>
      <c r="C37" s="9">
        <v>20059</v>
      </c>
      <c r="D37" s="9">
        <v>3204</v>
      </c>
      <c r="E37" s="9">
        <v>109609</v>
      </c>
      <c r="F37" s="9">
        <v>83861</v>
      </c>
      <c r="G37" s="9">
        <v>6759</v>
      </c>
      <c r="H37" s="9">
        <v>3647</v>
      </c>
      <c r="I37" s="9">
        <v>15342</v>
      </c>
      <c r="J37" s="9">
        <v>109609</v>
      </c>
      <c r="K37" s="9">
        <v>15342</v>
      </c>
      <c r="L37" s="9">
        <v>298</v>
      </c>
      <c r="M37" s="9">
        <v>15640</v>
      </c>
      <c r="N37" s="9">
        <v>-10</v>
      </c>
      <c r="O37" s="9">
        <v>15650</v>
      </c>
      <c r="P37" s="9">
        <v>15640</v>
      </c>
      <c r="Q37" s="9">
        <f t="shared" si="2"/>
        <v>12857</v>
      </c>
      <c r="R37" s="9">
        <f t="shared" si="1"/>
        <v>-12857</v>
      </c>
    </row>
    <row r="38" spans="1:18" x14ac:dyDescent="0.2">
      <c r="A38" s="7">
        <v>34851</v>
      </c>
      <c r="B38" s="9">
        <v>98366</v>
      </c>
      <c r="C38" s="9">
        <v>24754</v>
      </c>
      <c r="D38" s="9">
        <v>3349</v>
      </c>
      <c r="E38" s="9">
        <v>126469</v>
      </c>
      <c r="F38" s="9">
        <v>88611</v>
      </c>
      <c r="G38" s="9">
        <v>7678</v>
      </c>
      <c r="H38" s="9">
        <v>3638</v>
      </c>
      <c r="I38" s="9">
        <v>26542</v>
      </c>
      <c r="J38" s="9">
        <v>126469</v>
      </c>
      <c r="K38" s="9">
        <v>26542</v>
      </c>
      <c r="L38" s="9">
        <v>337</v>
      </c>
      <c r="M38" s="9">
        <v>26879</v>
      </c>
      <c r="N38" s="9">
        <v>-13</v>
      </c>
      <c r="O38" s="9">
        <v>26892</v>
      </c>
      <c r="P38" s="9">
        <v>26879</v>
      </c>
      <c r="Q38" s="9">
        <f t="shared" si="2"/>
        <v>16787</v>
      </c>
      <c r="R38" s="9">
        <f t="shared" si="1"/>
        <v>-16787</v>
      </c>
    </row>
    <row r="39" spans="1:18" x14ac:dyDescent="0.2">
      <c r="A39" s="7">
        <v>35217</v>
      </c>
      <c r="B39" s="9">
        <v>102237</v>
      </c>
      <c r="C39" s="9">
        <v>27295</v>
      </c>
      <c r="D39" s="9">
        <v>3241</v>
      </c>
      <c r="E39" s="9">
        <v>132773</v>
      </c>
      <c r="F39" s="9">
        <v>99923</v>
      </c>
      <c r="G39" s="9">
        <v>8601</v>
      </c>
      <c r="H39" s="9">
        <v>3931</v>
      </c>
      <c r="I39" s="9">
        <v>20318</v>
      </c>
      <c r="J39" s="9">
        <v>132773</v>
      </c>
      <c r="K39" s="9">
        <v>20318</v>
      </c>
      <c r="L39" s="9">
        <v>358</v>
      </c>
      <c r="M39" s="9">
        <v>20676</v>
      </c>
      <c r="N39" s="9">
        <v>-10</v>
      </c>
      <c r="O39" s="9">
        <v>20686</v>
      </c>
      <c r="P39" s="9">
        <v>20676</v>
      </c>
      <c r="Q39" s="9">
        <f t="shared" si="2"/>
        <v>18004</v>
      </c>
      <c r="R39" s="9">
        <f t="shared" si="1"/>
        <v>-18004</v>
      </c>
    </row>
    <row r="40" spans="1:18" x14ac:dyDescent="0.2">
      <c r="A40" s="7">
        <v>35582</v>
      </c>
      <c r="B40" s="9">
        <v>104746</v>
      </c>
      <c r="C40" s="9">
        <v>28318</v>
      </c>
      <c r="D40" s="9">
        <v>4923</v>
      </c>
      <c r="E40" s="9">
        <v>137987</v>
      </c>
      <c r="F40" s="9">
        <v>106476</v>
      </c>
      <c r="G40" s="9">
        <v>9632</v>
      </c>
      <c r="H40" s="9">
        <v>5516</v>
      </c>
      <c r="I40" s="9">
        <v>16363</v>
      </c>
      <c r="J40" s="9">
        <v>137987</v>
      </c>
      <c r="K40" s="9">
        <v>16363</v>
      </c>
      <c r="L40" s="9">
        <v>266</v>
      </c>
      <c r="M40" s="9">
        <v>16629</v>
      </c>
      <c r="N40" s="9">
        <v>-26</v>
      </c>
      <c r="O40" s="9">
        <v>16655</v>
      </c>
      <c r="P40" s="9">
        <v>16629</v>
      </c>
      <c r="Q40" s="9">
        <f t="shared" si="2"/>
        <v>18093</v>
      </c>
      <c r="R40" s="9">
        <f t="shared" si="1"/>
        <v>-18093</v>
      </c>
    </row>
    <row r="41" spans="1:18" x14ac:dyDescent="0.2">
      <c r="A41" s="7">
        <v>35947</v>
      </c>
      <c r="B41" s="9">
        <v>119962</v>
      </c>
      <c r="C41" s="9">
        <v>30023</v>
      </c>
      <c r="D41" s="9">
        <v>5165</v>
      </c>
      <c r="E41" s="9">
        <v>155150</v>
      </c>
      <c r="F41" s="9">
        <v>115346</v>
      </c>
      <c r="G41" s="9">
        <v>11459</v>
      </c>
      <c r="H41" s="9">
        <v>5691</v>
      </c>
      <c r="I41" s="9">
        <v>22654</v>
      </c>
      <c r="J41" s="9">
        <v>155150</v>
      </c>
      <c r="K41" s="9">
        <v>22654</v>
      </c>
      <c r="L41" s="9">
        <v>264</v>
      </c>
      <c r="M41" s="9">
        <v>22918</v>
      </c>
      <c r="N41" s="9">
        <v>-17</v>
      </c>
      <c r="O41" s="9">
        <v>22935</v>
      </c>
      <c r="P41" s="9">
        <v>22918</v>
      </c>
      <c r="Q41" s="9">
        <f t="shared" si="2"/>
        <v>18038</v>
      </c>
      <c r="R41" s="9">
        <f t="shared" si="1"/>
        <v>-18038</v>
      </c>
    </row>
    <row r="42" spans="1:18" x14ac:dyDescent="0.2">
      <c r="A42" s="7">
        <v>36312</v>
      </c>
      <c r="B42" s="9">
        <v>128062</v>
      </c>
      <c r="C42" s="9">
        <v>30570</v>
      </c>
      <c r="D42" s="9">
        <v>5354</v>
      </c>
      <c r="E42" s="9">
        <v>163986</v>
      </c>
      <c r="F42" s="9">
        <v>113872</v>
      </c>
      <c r="G42" s="9">
        <v>11179</v>
      </c>
      <c r="H42" s="9">
        <v>5838</v>
      </c>
      <c r="I42" s="9">
        <v>33097</v>
      </c>
      <c r="J42" s="9">
        <v>163986</v>
      </c>
      <c r="K42" s="9">
        <v>33097</v>
      </c>
      <c r="L42" s="9">
        <v>311</v>
      </c>
      <c r="M42" s="9">
        <v>33408</v>
      </c>
      <c r="N42" s="9">
        <v>-56</v>
      </c>
      <c r="O42" s="9">
        <v>33464</v>
      </c>
      <c r="P42" s="9">
        <v>33408</v>
      </c>
      <c r="Q42" s="9">
        <f t="shared" si="2"/>
        <v>18907</v>
      </c>
      <c r="R42" s="9">
        <f t="shared" si="1"/>
        <v>-18907</v>
      </c>
    </row>
    <row r="43" spans="1:18" x14ac:dyDescent="0.2">
      <c r="A43" s="7">
        <v>36678</v>
      </c>
      <c r="B43" s="9">
        <v>141848</v>
      </c>
      <c r="C43" s="9">
        <v>34224</v>
      </c>
      <c r="D43" s="9">
        <v>5537</v>
      </c>
      <c r="E43" s="9">
        <v>181609</v>
      </c>
      <c r="F43" s="9">
        <v>128420</v>
      </c>
      <c r="G43" s="9">
        <v>15132</v>
      </c>
      <c r="H43" s="9">
        <v>5875</v>
      </c>
      <c r="I43" s="9">
        <v>32182</v>
      </c>
      <c r="J43" s="9">
        <v>181609</v>
      </c>
      <c r="K43" s="9">
        <v>32182</v>
      </c>
      <c r="L43" s="9">
        <v>408</v>
      </c>
      <c r="M43" s="9">
        <v>32590</v>
      </c>
      <c r="N43" s="9">
        <v>-86</v>
      </c>
      <c r="O43" s="9">
        <v>32676</v>
      </c>
      <c r="P43" s="9">
        <v>32590</v>
      </c>
      <c r="Q43" s="9">
        <f t="shared" si="2"/>
        <v>18754</v>
      </c>
      <c r="R43" s="9">
        <f t="shared" si="1"/>
        <v>-18754</v>
      </c>
    </row>
    <row r="44" spans="1:18" x14ac:dyDescent="0.2">
      <c r="A44" s="7">
        <v>37043</v>
      </c>
      <c r="B44" s="9">
        <v>154943</v>
      </c>
      <c r="C44" s="9">
        <v>37545</v>
      </c>
      <c r="D44" s="9">
        <v>4971</v>
      </c>
      <c r="E44" s="9">
        <v>197459</v>
      </c>
      <c r="F44" s="9">
        <v>156186</v>
      </c>
      <c r="G44" s="9">
        <v>17754</v>
      </c>
      <c r="H44" s="9">
        <v>5595</v>
      </c>
      <c r="I44" s="9">
        <v>17924</v>
      </c>
      <c r="J44" s="9">
        <v>197459</v>
      </c>
      <c r="K44" s="9">
        <v>17924</v>
      </c>
      <c r="L44" s="9">
        <v>407</v>
      </c>
      <c r="M44" s="9">
        <v>18331</v>
      </c>
      <c r="N44" s="9">
        <v>-95</v>
      </c>
      <c r="O44" s="9">
        <v>18426</v>
      </c>
      <c r="P44" s="9">
        <v>18331</v>
      </c>
      <c r="Q44" s="9">
        <f t="shared" si="2"/>
        <v>19167</v>
      </c>
      <c r="R44" s="9">
        <f t="shared" si="1"/>
        <v>-19167</v>
      </c>
    </row>
    <row r="45" spans="1:18" x14ac:dyDescent="0.2">
      <c r="A45" s="7">
        <v>37408</v>
      </c>
      <c r="B45" s="9">
        <v>155588</v>
      </c>
      <c r="C45" s="9">
        <v>37961</v>
      </c>
      <c r="D45" s="9">
        <v>4482</v>
      </c>
      <c r="E45" s="9">
        <v>198031</v>
      </c>
      <c r="F45" s="9">
        <v>155763</v>
      </c>
      <c r="G45" s="9">
        <v>17458</v>
      </c>
      <c r="H45" s="9">
        <v>5308</v>
      </c>
      <c r="I45" s="9">
        <v>19502</v>
      </c>
      <c r="J45" s="9">
        <v>198031</v>
      </c>
      <c r="K45" s="9">
        <v>19502</v>
      </c>
      <c r="L45" s="9">
        <v>193</v>
      </c>
      <c r="M45" s="9">
        <v>19695</v>
      </c>
      <c r="N45" s="9">
        <v>-170</v>
      </c>
      <c r="O45" s="9">
        <v>19865</v>
      </c>
      <c r="P45" s="9">
        <v>19695</v>
      </c>
      <c r="Q45" s="9">
        <f t="shared" si="2"/>
        <v>19677</v>
      </c>
      <c r="R45" s="9">
        <f t="shared" si="1"/>
        <v>-19677</v>
      </c>
    </row>
    <row r="46" spans="1:18" x14ac:dyDescent="0.2">
      <c r="A46" s="7">
        <v>37773</v>
      </c>
      <c r="B46" s="9">
        <v>168517</v>
      </c>
      <c r="C46" s="9">
        <v>40790</v>
      </c>
      <c r="D46" s="9">
        <v>4639</v>
      </c>
      <c r="E46" s="9">
        <v>213946</v>
      </c>
      <c r="F46" s="9">
        <v>151514</v>
      </c>
      <c r="G46" s="9">
        <v>18211</v>
      </c>
      <c r="H46" s="9">
        <v>5364</v>
      </c>
      <c r="I46" s="9">
        <v>38857</v>
      </c>
      <c r="J46" s="9">
        <v>213946</v>
      </c>
      <c r="K46" s="9">
        <v>38857</v>
      </c>
      <c r="L46" s="9">
        <v>217</v>
      </c>
      <c r="M46" s="9">
        <v>39074</v>
      </c>
      <c r="N46" s="9">
        <v>-112</v>
      </c>
      <c r="O46" s="9">
        <v>39186</v>
      </c>
      <c r="P46" s="9">
        <v>39074</v>
      </c>
      <c r="Q46" s="9">
        <f t="shared" si="2"/>
        <v>21854</v>
      </c>
      <c r="R46" s="9">
        <f t="shared" si="1"/>
        <v>-21854</v>
      </c>
    </row>
    <row r="47" spans="1:18" x14ac:dyDescent="0.2">
      <c r="A47" s="7">
        <v>38139</v>
      </c>
      <c r="B47" s="9">
        <v>169806</v>
      </c>
      <c r="C47" s="9">
        <v>44232</v>
      </c>
      <c r="D47" s="9">
        <v>4849</v>
      </c>
      <c r="E47" s="9">
        <v>218887</v>
      </c>
      <c r="F47" s="9">
        <v>146540</v>
      </c>
      <c r="G47" s="9">
        <v>19647</v>
      </c>
      <c r="H47" s="9">
        <v>5247</v>
      </c>
      <c r="I47" s="9">
        <v>47453</v>
      </c>
      <c r="J47" s="9">
        <v>218887</v>
      </c>
      <c r="K47" s="9">
        <v>47453</v>
      </c>
      <c r="L47" s="9">
        <v>175</v>
      </c>
      <c r="M47" s="9">
        <v>47628</v>
      </c>
      <c r="N47" s="9">
        <v>-72</v>
      </c>
      <c r="O47" s="9">
        <v>47700</v>
      </c>
      <c r="P47" s="9">
        <v>47628</v>
      </c>
      <c r="Q47" s="9">
        <f t="shared" si="2"/>
        <v>24187</v>
      </c>
      <c r="R47" s="9">
        <f t="shared" si="1"/>
        <v>-24187</v>
      </c>
    </row>
    <row r="48" spans="1:18" x14ac:dyDescent="0.2">
      <c r="A48" s="7">
        <v>38504</v>
      </c>
      <c r="B48" s="9">
        <v>191675</v>
      </c>
      <c r="C48" s="9">
        <v>58841</v>
      </c>
      <c r="D48" s="9">
        <v>5557</v>
      </c>
      <c r="E48" s="9">
        <v>256073</v>
      </c>
      <c r="F48" s="9">
        <v>166633</v>
      </c>
      <c r="G48" s="9">
        <v>24553</v>
      </c>
      <c r="H48" s="9">
        <v>5285</v>
      </c>
      <c r="I48" s="9">
        <v>59602</v>
      </c>
      <c r="J48" s="9">
        <v>256073</v>
      </c>
      <c r="K48" s="9">
        <v>59602</v>
      </c>
      <c r="L48" s="9">
        <v>151</v>
      </c>
      <c r="M48" s="9">
        <v>59753</v>
      </c>
      <c r="N48" s="9">
        <v>71</v>
      </c>
      <c r="O48" s="9">
        <v>59682</v>
      </c>
      <c r="P48" s="9">
        <v>59753</v>
      </c>
      <c r="Q48" s="9">
        <f t="shared" si="2"/>
        <v>34560</v>
      </c>
      <c r="R48" s="9">
        <f t="shared" si="1"/>
        <v>-34560</v>
      </c>
    </row>
    <row r="49" spans="1:19" x14ac:dyDescent="0.2">
      <c r="A49" s="7">
        <v>38869</v>
      </c>
      <c r="B49" s="9">
        <v>213598</v>
      </c>
      <c r="C49" s="9">
        <v>68553</v>
      </c>
      <c r="D49" s="9">
        <v>6206</v>
      </c>
      <c r="E49" s="9">
        <v>288357</v>
      </c>
      <c r="F49" s="9">
        <v>195563</v>
      </c>
      <c r="G49" s="9">
        <v>29739</v>
      </c>
      <c r="H49" s="9">
        <v>5594</v>
      </c>
      <c r="I49" s="9">
        <v>57461</v>
      </c>
      <c r="J49" s="9">
        <v>288357</v>
      </c>
      <c r="K49" s="9">
        <v>57461</v>
      </c>
      <c r="L49" s="9">
        <v>201</v>
      </c>
      <c r="M49" s="9">
        <v>57662</v>
      </c>
      <c r="N49" s="9">
        <v>-3</v>
      </c>
      <c r="O49" s="9">
        <v>57665</v>
      </c>
      <c r="P49" s="9">
        <v>57662</v>
      </c>
      <c r="Q49" s="9">
        <f t="shared" si="2"/>
        <v>39426</v>
      </c>
      <c r="R49" s="9">
        <f t="shared" si="1"/>
        <v>-39426</v>
      </c>
    </row>
    <row r="50" spans="1:19" x14ac:dyDescent="0.2">
      <c r="A50" s="7">
        <v>39234</v>
      </c>
      <c r="B50" s="9">
        <v>233676</v>
      </c>
      <c r="C50" s="9">
        <v>88602</v>
      </c>
      <c r="D50" s="9">
        <v>6548</v>
      </c>
      <c r="E50" s="9">
        <v>328826</v>
      </c>
      <c r="F50" s="9">
        <v>216177</v>
      </c>
      <c r="G50" s="9">
        <v>40115</v>
      </c>
      <c r="H50" s="9">
        <v>6422</v>
      </c>
      <c r="I50" s="9">
        <v>66112</v>
      </c>
      <c r="J50" s="9">
        <v>328826</v>
      </c>
      <c r="K50" s="9">
        <v>66112</v>
      </c>
      <c r="L50" s="9">
        <v>159</v>
      </c>
      <c r="M50" s="9">
        <v>66271</v>
      </c>
      <c r="N50" s="9">
        <v>423</v>
      </c>
      <c r="O50" s="9">
        <v>65848</v>
      </c>
      <c r="P50" s="9">
        <v>66271</v>
      </c>
      <c r="Q50" s="9">
        <f t="shared" si="2"/>
        <v>48613</v>
      </c>
      <c r="R50" s="9">
        <f t="shared" si="1"/>
        <v>-48613</v>
      </c>
    </row>
    <row r="51" spans="1:19" x14ac:dyDescent="0.2">
      <c r="A51" s="7">
        <v>39600</v>
      </c>
      <c r="B51" s="9">
        <v>263381</v>
      </c>
      <c r="C51" s="9">
        <v>97115</v>
      </c>
      <c r="D51" s="9">
        <v>6635</v>
      </c>
      <c r="E51" s="9">
        <v>367131</v>
      </c>
      <c r="F51" s="9">
        <v>232747</v>
      </c>
      <c r="G51" s="9">
        <v>48989</v>
      </c>
      <c r="H51" s="9">
        <v>6743</v>
      </c>
      <c r="I51" s="9">
        <v>78652</v>
      </c>
      <c r="J51" s="9">
        <v>367131</v>
      </c>
      <c r="K51" s="9">
        <v>78652</v>
      </c>
      <c r="L51" s="9">
        <v>259</v>
      </c>
      <c r="M51" s="9">
        <v>78911</v>
      </c>
      <c r="N51" s="9">
        <v>-1</v>
      </c>
      <c r="O51" s="9">
        <v>78912</v>
      </c>
      <c r="P51" s="9">
        <v>78911</v>
      </c>
      <c r="Q51" s="9">
        <f t="shared" si="2"/>
        <v>48018</v>
      </c>
      <c r="R51" s="9">
        <f t="shared" si="1"/>
        <v>-48018</v>
      </c>
    </row>
    <row r="52" spans="1:19" x14ac:dyDescent="0.2">
      <c r="A52" s="7">
        <v>39965</v>
      </c>
      <c r="B52" s="9">
        <v>282178</v>
      </c>
      <c r="C52" s="9">
        <v>91708</v>
      </c>
      <c r="D52" s="9">
        <v>7109</v>
      </c>
      <c r="E52" s="9">
        <v>380995</v>
      </c>
      <c r="F52" s="9">
        <v>283461</v>
      </c>
      <c r="G52" s="9">
        <v>47766</v>
      </c>
      <c r="H52" s="9">
        <v>6785</v>
      </c>
      <c r="I52" s="9">
        <v>42983</v>
      </c>
      <c r="J52" s="9">
        <v>380995</v>
      </c>
      <c r="K52" s="9">
        <v>42983</v>
      </c>
      <c r="L52" s="9">
        <v>463</v>
      </c>
      <c r="M52" s="9">
        <v>43446</v>
      </c>
      <c r="N52" s="9">
        <v>-244</v>
      </c>
      <c r="O52" s="9">
        <v>43690</v>
      </c>
      <c r="P52" s="9">
        <v>43446</v>
      </c>
      <c r="Q52" s="9">
        <f t="shared" si="2"/>
        <v>44266</v>
      </c>
      <c r="R52" s="9">
        <f t="shared" si="1"/>
        <v>-44266</v>
      </c>
    </row>
    <row r="53" spans="1:19" x14ac:dyDescent="0.2">
      <c r="A53" s="7">
        <v>40330</v>
      </c>
      <c r="B53" s="9">
        <v>264754</v>
      </c>
      <c r="C53" s="9">
        <v>88796</v>
      </c>
      <c r="D53" s="9">
        <v>7503</v>
      </c>
      <c r="E53" s="9">
        <v>361053</v>
      </c>
      <c r="F53" s="9">
        <v>252154</v>
      </c>
      <c r="G53" s="9">
        <v>38425</v>
      </c>
      <c r="H53" s="9">
        <v>6238</v>
      </c>
      <c r="I53" s="9">
        <v>64236</v>
      </c>
      <c r="J53" s="9">
        <v>361053</v>
      </c>
      <c r="K53" s="9">
        <v>64236</v>
      </c>
      <c r="L53" s="9">
        <v>280</v>
      </c>
      <c r="M53" s="9">
        <v>64516</v>
      </c>
      <c r="N53" s="9">
        <v>-4</v>
      </c>
      <c r="O53" s="9">
        <v>64520</v>
      </c>
      <c r="P53" s="9">
        <v>64516</v>
      </c>
      <c r="Q53" s="9">
        <f t="shared" si="2"/>
        <v>51636</v>
      </c>
      <c r="R53" s="9">
        <f t="shared" si="1"/>
        <v>-51636</v>
      </c>
    </row>
    <row r="54" spans="1:19" x14ac:dyDescent="0.2">
      <c r="A54" s="7">
        <v>40695</v>
      </c>
      <c r="B54" s="9">
        <v>283348</v>
      </c>
      <c r="C54" s="9">
        <v>98821</v>
      </c>
      <c r="D54" s="9">
        <v>8691</v>
      </c>
      <c r="E54" s="9">
        <v>390860</v>
      </c>
      <c r="F54" s="9">
        <v>297321</v>
      </c>
      <c r="G54" s="9">
        <v>44921</v>
      </c>
      <c r="H54" s="9">
        <v>6913</v>
      </c>
      <c r="I54" s="9">
        <v>41705</v>
      </c>
      <c r="J54" s="9">
        <v>390860</v>
      </c>
      <c r="K54" s="9">
        <v>41705</v>
      </c>
      <c r="L54" s="9">
        <v>287</v>
      </c>
      <c r="M54" s="9">
        <v>41992</v>
      </c>
      <c r="N54" s="9">
        <v>-29</v>
      </c>
      <c r="O54" s="9">
        <v>42021</v>
      </c>
      <c r="P54" s="9">
        <v>41992</v>
      </c>
      <c r="Q54" s="9">
        <f t="shared" si="2"/>
        <v>55678</v>
      </c>
      <c r="R54" s="9">
        <f t="shared" si="1"/>
        <v>-55678</v>
      </c>
    </row>
    <row r="55" spans="1:19" x14ac:dyDescent="0.2">
      <c r="A55" s="7">
        <v>41061</v>
      </c>
      <c r="B55" s="9">
        <v>318710</v>
      </c>
      <c r="C55" s="9">
        <v>89925</v>
      </c>
      <c r="D55" s="9">
        <v>9315</v>
      </c>
      <c r="E55" s="9">
        <v>417950</v>
      </c>
      <c r="F55" s="9">
        <v>315638</v>
      </c>
      <c r="G55" s="9">
        <v>47484</v>
      </c>
      <c r="H55" s="9">
        <v>7253</v>
      </c>
      <c r="I55" s="9">
        <v>47575</v>
      </c>
      <c r="J55" s="9">
        <v>417950</v>
      </c>
      <c r="K55" s="9">
        <v>47575</v>
      </c>
      <c r="L55" s="9">
        <v>383</v>
      </c>
      <c r="M55" s="9">
        <v>47958</v>
      </c>
      <c r="N55" s="9">
        <v>-28</v>
      </c>
      <c r="O55" s="9">
        <v>47986</v>
      </c>
      <c r="P55" s="9">
        <v>47958</v>
      </c>
      <c r="Q55" s="9">
        <f t="shared" si="2"/>
        <v>44503</v>
      </c>
      <c r="R55" s="9">
        <f t="shared" si="1"/>
        <v>-44503</v>
      </c>
    </row>
    <row r="56" spans="1:19" x14ac:dyDescent="0.2">
      <c r="A56" s="7">
        <v>41426</v>
      </c>
      <c r="B56" s="9">
        <v>319145</v>
      </c>
      <c r="C56" s="27">
        <v>83291</v>
      </c>
      <c r="D56" s="27">
        <v>9332</v>
      </c>
      <c r="E56" s="9">
        <v>411768</v>
      </c>
      <c r="F56" s="9">
        <v>301597</v>
      </c>
      <c r="G56" s="27">
        <v>47671</v>
      </c>
      <c r="H56" s="27">
        <v>7331</v>
      </c>
      <c r="I56" s="9">
        <v>55169</v>
      </c>
      <c r="J56" s="9">
        <v>411768</v>
      </c>
      <c r="K56" s="9">
        <v>55169</v>
      </c>
      <c r="L56" s="9">
        <v>359</v>
      </c>
      <c r="M56" s="9">
        <v>55528</v>
      </c>
      <c r="N56" s="9">
        <v>-93</v>
      </c>
      <c r="O56" s="9">
        <v>55621</v>
      </c>
      <c r="P56" s="9">
        <v>55528</v>
      </c>
      <c r="Q56" s="9">
        <f t="shared" si="2"/>
        <v>37621</v>
      </c>
      <c r="R56" s="9">
        <f t="shared" si="1"/>
        <v>-37621</v>
      </c>
    </row>
    <row r="59" spans="1:19" x14ac:dyDescent="0.2">
      <c r="Q59" s="9">
        <f>P55-Q55</f>
        <v>3455</v>
      </c>
    </row>
    <row r="60" spans="1:19" x14ac:dyDescent="0.2">
      <c r="I60" s="9"/>
    </row>
    <row r="61" spans="1:19" x14ac:dyDescent="0.2">
      <c r="E61" s="4" t="s">
        <v>317</v>
      </c>
      <c r="F61" s="4" t="s">
        <v>318</v>
      </c>
      <c r="G61" s="4" t="s">
        <v>319</v>
      </c>
    </row>
    <row r="62" spans="1:19" s="36" customFormat="1" x14ac:dyDescent="0.2">
      <c r="A62" s="35">
        <v>41061</v>
      </c>
      <c r="E62" s="37">
        <f>B55+C55+D55</f>
        <v>417950</v>
      </c>
      <c r="F62" s="37">
        <f>F55+G55+H55</f>
        <v>370375</v>
      </c>
      <c r="G62" s="37">
        <f>F62-E62</f>
        <v>-47575</v>
      </c>
      <c r="I62" s="38"/>
      <c r="P62" s="38">
        <f>G62+Q62</f>
        <v>-3072</v>
      </c>
      <c r="Q62" s="38">
        <f>Q55</f>
        <v>44503</v>
      </c>
      <c r="R62" s="38"/>
      <c r="S62" s="38"/>
    </row>
    <row r="63" spans="1:19" s="36" customFormat="1" x14ac:dyDescent="0.2">
      <c r="A63" s="35">
        <v>41426</v>
      </c>
      <c r="E63" s="37">
        <f>B56+C56+D56</f>
        <v>411768</v>
      </c>
      <c r="F63" s="37">
        <f>F56+G56+H56</f>
        <v>356599</v>
      </c>
      <c r="G63" s="37">
        <f>F63-E63</f>
        <v>-55169</v>
      </c>
      <c r="P63" s="38">
        <f>G63+Q63</f>
        <v>-17548</v>
      </c>
      <c r="Q63" s="38">
        <f>Q56</f>
        <v>37621</v>
      </c>
      <c r="R63" s="38"/>
    </row>
    <row r="64" spans="1:19" x14ac:dyDescent="0.2">
      <c r="P64" s="9"/>
    </row>
    <row r="65" spans="12:13" ht="15" x14ac:dyDescent="0.25">
      <c r="L65" s="9"/>
      <c r="M65"/>
    </row>
    <row r="66" spans="12:13" ht="15" x14ac:dyDescent="0.25">
      <c r="L66" s="9"/>
      <c r="M66"/>
    </row>
    <row r="67" spans="12:13" ht="15" x14ac:dyDescent="0.25">
      <c r="L67" s="9"/>
      <c r="M67"/>
    </row>
    <row r="68" spans="12:13" ht="15" x14ac:dyDescent="0.25">
      <c r="L68" s="9"/>
      <c r="M68"/>
    </row>
    <row r="69" spans="12:13" ht="15" x14ac:dyDescent="0.25">
      <c r="L69" s="9"/>
      <c r="M69"/>
    </row>
    <row r="70" spans="12:13" ht="15" x14ac:dyDescent="0.25">
      <c r="L70" s="9"/>
      <c r="M70"/>
    </row>
    <row r="71" spans="12:13" ht="15" x14ac:dyDescent="0.25">
      <c r="L71" s="9"/>
      <c r="M71"/>
    </row>
    <row r="72" spans="12:13" x14ac:dyDescent="0.2">
      <c r="L72" s="9"/>
    </row>
    <row r="73" spans="12:13" x14ac:dyDescent="0.2">
      <c r="L73" s="9"/>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73"/>
  <sheetViews>
    <sheetView topLeftCell="A33" workbookViewId="0">
      <selection activeCell="D6" sqref="D6"/>
    </sheetView>
  </sheetViews>
  <sheetFormatPr defaultRowHeight="15" x14ac:dyDescent="0.25"/>
  <sheetData>
    <row r="1" spans="1:4" x14ac:dyDescent="0.25">
      <c r="B1" s="41"/>
    </row>
    <row r="2" spans="1:4" x14ac:dyDescent="0.25">
      <c r="A2" s="41" t="s">
        <v>328</v>
      </c>
      <c r="B2" s="41"/>
    </row>
    <row r="3" spans="1:4" x14ac:dyDescent="0.25">
      <c r="A3" s="41" t="s">
        <v>329</v>
      </c>
      <c r="B3" s="42"/>
    </row>
    <row r="4" spans="1:4" x14ac:dyDescent="0.25">
      <c r="A4" s="41"/>
    </row>
    <row r="5" spans="1:4" x14ac:dyDescent="0.25">
      <c r="A5" s="41"/>
      <c r="B5" s="46" t="s">
        <v>399</v>
      </c>
      <c r="C5" s="46" t="s">
        <v>399</v>
      </c>
      <c r="D5" s="46" t="s">
        <v>400</v>
      </c>
    </row>
    <row r="6" spans="1:4" x14ac:dyDescent="0.25">
      <c r="A6" s="41"/>
      <c r="B6" s="44" t="s">
        <v>330</v>
      </c>
      <c r="C6" s="47" t="s">
        <v>401</v>
      </c>
      <c r="D6" t="s">
        <v>398</v>
      </c>
    </row>
    <row r="7" spans="1:4" x14ac:dyDescent="0.25">
      <c r="A7" s="43"/>
      <c r="B7" s="43"/>
    </row>
    <row r="8" spans="1:4" x14ac:dyDescent="0.25">
      <c r="A8" s="41" t="s">
        <v>331</v>
      </c>
      <c r="B8" s="45">
        <v>3.85</v>
      </c>
      <c r="C8">
        <f>B8/B$71*100</f>
        <v>3.8509627406851723</v>
      </c>
      <c r="D8">
        <f>C8/C$65*100</f>
        <v>4.5616113744075841</v>
      </c>
    </row>
    <row r="9" spans="1:4" x14ac:dyDescent="0.25">
      <c r="A9" s="41" t="s">
        <v>332</v>
      </c>
      <c r="B9" s="45">
        <v>4.1749999999999989</v>
      </c>
      <c r="C9">
        <f t="shared" ref="C9:C72" si="0">B9/B$71*100</f>
        <v>4.1760440110027508</v>
      </c>
      <c r="D9">
        <f t="shared" ref="D9:D72" si="1">C9/C$65*100</f>
        <v>4.9466824644549758</v>
      </c>
    </row>
    <row r="10" spans="1:4" x14ac:dyDescent="0.25">
      <c r="A10" s="41" t="s">
        <v>333</v>
      </c>
      <c r="B10" s="45">
        <v>4.7249999999999988</v>
      </c>
      <c r="C10">
        <f t="shared" si="0"/>
        <v>4.7261815453863463</v>
      </c>
      <c r="D10">
        <f t="shared" si="1"/>
        <v>5.5983412322274875</v>
      </c>
    </row>
    <row r="11" spans="1:4" x14ac:dyDescent="0.25">
      <c r="A11" s="41" t="s">
        <v>334</v>
      </c>
      <c r="B11" s="45">
        <v>5.75</v>
      </c>
      <c r="C11">
        <f t="shared" si="0"/>
        <v>5.7514378594648683</v>
      </c>
      <c r="D11">
        <f t="shared" si="1"/>
        <v>6.8127962085308083</v>
      </c>
    </row>
    <row r="12" spans="1:4" x14ac:dyDescent="0.25">
      <c r="A12" s="41" t="s">
        <v>335</v>
      </c>
      <c r="B12" s="45">
        <v>6.2999999999999989</v>
      </c>
      <c r="C12">
        <f t="shared" si="0"/>
        <v>6.3015753938484629</v>
      </c>
      <c r="D12">
        <f t="shared" si="1"/>
        <v>7.4644549763033181</v>
      </c>
    </row>
    <row r="13" spans="1:4" x14ac:dyDescent="0.25">
      <c r="A13" s="41" t="s">
        <v>336</v>
      </c>
      <c r="B13" s="45">
        <v>6.4749999999999979</v>
      </c>
      <c r="C13">
        <f t="shared" si="0"/>
        <v>6.4766191547886969</v>
      </c>
      <c r="D13">
        <f t="shared" si="1"/>
        <v>7.6718009478672977</v>
      </c>
    </row>
    <row r="14" spans="1:4" x14ac:dyDescent="0.25">
      <c r="A14" s="41" t="s">
        <v>337</v>
      </c>
      <c r="B14" s="45">
        <v>6.5249999999999977</v>
      </c>
      <c r="C14">
        <f t="shared" si="0"/>
        <v>6.5266316579144776</v>
      </c>
      <c r="D14">
        <f t="shared" si="1"/>
        <v>7.7310426540284345</v>
      </c>
    </row>
    <row r="15" spans="1:4" x14ac:dyDescent="0.25">
      <c r="A15" s="41" t="s">
        <v>338</v>
      </c>
      <c r="B15" s="45">
        <v>6.7499999999999973</v>
      </c>
      <c r="C15">
        <f t="shared" si="0"/>
        <v>6.7516879219804951</v>
      </c>
      <c r="D15">
        <f t="shared" si="1"/>
        <v>7.9976303317535535</v>
      </c>
    </row>
    <row r="16" spans="1:4" x14ac:dyDescent="0.25">
      <c r="A16" s="41" t="s">
        <v>339</v>
      </c>
      <c r="B16" s="45">
        <v>7.1249999999999964</v>
      </c>
      <c r="C16">
        <f t="shared" si="0"/>
        <v>7.1267816954238548</v>
      </c>
      <c r="D16">
        <f t="shared" si="1"/>
        <v>8.4419431279620838</v>
      </c>
    </row>
    <row r="17" spans="1:4" x14ac:dyDescent="0.25">
      <c r="A17" s="41" t="s">
        <v>340</v>
      </c>
      <c r="B17" s="45">
        <v>7.1999999999999966</v>
      </c>
      <c r="C17">
        <f t="shared" si="0"/>
        <v>7.2018004501125272</v>
      </c>
      <c r="D17">
        <f t="shared" si="1"/>
        <v>8.5308056872037916</v>
      </c>
    </row>
    <row r="18" spans="1:4" x14ac:dyDescent="0.25">
      <c r="A18" s="41" t="s">
        <v>341</v>
      </c>
      <c r="B18" s="45">
        <v>7.2749999999999968</v>
      </c>
      <c r="C18">
        <f t="shared" si="0"/>
        <v>7.2768192048011997</v>
      </c>
      <c r="D18">
        <f t="shared" si="1"/>
        <v>8.6196682464454977</v>
      </c>
    </row>
    <row r="19" spans="1:4" x14ac:dyDescent="0.25">
      <c r="A19" s="41" t="s">
        <v>342</v>
      </c>
      <c r="B19" s="45">
        <v>7.4999999999999956</v>
      </c>
      <c r="C19">
        <f t="shared" si="0"/>
        <v>7.5018754688672153</v>
      </c>
      <c r="D19">
        <f t="shared" si="1"/>
        <v>8.8862559241706141</v>
      </c>
    </row>
    <row r="20" spans="1:4" x14ac:dyDescent="0.25">
      <c r="A20" s="41" t="s">
        <v>343</v>
      </c>
      <c r="B20" s="45">
        <v>7.7999999999999945</v>
      </c>
      <c r="C20">
        <f t="shared" si="0"/>
        <v>7.8019504876219035</v>
      </c>
      <c r="D20">
        <f t="shared" si="1"/>
        <v>9.2417061611374383</v>
      </c>
    </row>
    <row r="21" spans="1:4" x14ac:dyDescent="0.25">
      <c r="A21" s="41" t="s">
        <v>344</v>
      </c>
      <c r="B21" s="45">
        <v>7.7999999999999945</v>
      </c>
      <c r="C21">
        <f t="shared" si="0"/>
        <v>7.8019504876219035</v>
      </c>
      <c r="D21">
        <f t="shared" si="1"/>
        <v>9.2417061611374383</v>
      </c>
    </row>
    <row r="22" spans="1:4" x14ac:dyDescent="0.25">
      <c r="A22" s="41" t="s">
        <v>345</v>
      </c>
      <c r="B22" s="45">
        <v>7.7999999999999945</v>
      </c>
      <c r="C22">
        <f t="shared" si="0"/>
        <v>7.8019504876219035</v>
      </c>
      <c r="D22">
        <f t="shared" si="1"/>
        <v>9.2417061611374383</v>
      </c>
    </row>
    <row r="23" spans="1:4" x14ac:dyDescent="0.25">
      <c r="A23" s="41" t="s">
        <v>346</v>
      </c>
      <c r="B23" s="45">
        <v>7.949999999999994</v>
      </c>
      <c r="C23">
        <f t="shared" si="0"/>
        <v>7.9519879969992466</v>
      </c>
      <c r="D23">
        <f t="shared" si="1"/>
        <v>9.4194312796208486</v>
      </c>
    </row>
    <row r="24" spans="1:4" x14ac:dyDescent="0.25">
      <c r="A24" s="41" t="s">
        <v>347</v>
      </c>
      <c r="B24" s="45">
        <v>8.1999999999999957</v>
      </c>
      <c r="C24">
        <f t="shared" si="0"/>
        <v>8.2020505126281567</v>
      </c>
      <c r="D24">
        <f t="shared" si="1"/>
        <v>9.7156398104265396</v>
      </c>
    </row>
    <row r="25" spans="1:4" x14ac:dyDescent="0.25">
      <c r="A25" s="41" t="s">
        <v>348</v>
      </c>
      <c r="B25" s="45">
        <v>8.5249999999999932</v>
      </c>
      <c r="C25">
        <f t="shared" si="0"/>
        <v>8.527131782945732</v>
      </c>
      <c r="D25">
        <f t="shared" si="1"/>
        <v>10.100710900473928</v>
      </c>
    </row>
    <row r="26" spans="1:4" x14ac:dyDescent="0.25">
      <c r="A26" s="41" t="s">
        <v>349</v>
      </c>
      <c r="B26" s="45">
        <v>8.7499999999999911</v>
      </c>
      <c r="C26">
        <f t="shared" si="0"/>
        <v>8.7521880470117477</v>
      </c>
      <c r="D26">
        <f t="shared" si="1"/>
        <v>10.367298578199046</v>
      </c>
    </row>
    <row r="27" spans="1:4" x14ac:dyDescent="0.25">
      <c r="A27" s="41" t="s">
        <v>350</v>
      </c>
      <c r="B27" s="45">
        <v>9.0499999999999901</v>
      </c>
      <c r="C27">
        <f t="shared" si="0"/>
        <v>9.052263065766434</v>
      </c>
      <c r="D27">
        <f t="shared" si="1"/>
        <v>10.722748815165868</v>
      </c>
    </row>
    <row r="28" spans="1:4" x14ac:dyDescent="0.25">
      <c r="A28" s="41" t="s">
        <v>351</v>
      </c>
      <c r="B28" s="45">
        <v>9.2999999999999901</v>
      </c>
      <c r="C28">
        <f t="shared" si="0"/>
        <v>9.3023255813953423</v>
      </c>
      <c r="D28">
        <f t="shared" si="1"/>
        <v>11.018957345971556</v>
      </c>
    </row>
    <row r="29" spans="1:4" x14ac:dyDescent="0.25">
      <c r="A29" s="41" t="s">
        <v>352</v>
      </c>
      <c r="B29" s="45">
        <v>9.5749999999999886</v>
      </c>
      <c r="C29">
        <f t="shared" si="0"/>
        <v>9.5773943485871378</v>
      </c>
      <c r="D29">
        <f t="shared" si="1"/>
        <v>11.344786729857809</v>
      </c>
    </row>
    <row r="30" spans="1:4" x14ac:dyDescent="0.25">
      <c r="A30" s="41" t="s">
        <v>353</v>
      </c>
      <c r="B30" s="45">
        <v>10.024999999999988</v>
      </c>
      <c r="C30">
        <f t="shared" si="0"/>
        <v>10.027506876719171</v>
      </c>
      <c r="D30">
        <f t="shared" si="1"/>
        <v>11.877962085308045</v>
      </c>
    </row>
    <row r="31" spans="1:4" x14ac:dyDescent="0.25">
      <c r="A31" s="41" t="s">
        <v>354</v>
      </c>
      <c r="B31" s="45">
        <v>10.724999999999987</v>
      </c>
      <c r="C31">
        <f t="shared" si="0"/>
        <v>10.72768192048011</v>
      </c>
      <c r="D31">
        <f t="shared" si="1"/>
        <v>12.707345971563969</v>
      </c>
    </row>
    <row r="32" spans="1:4" x14ac:dyDescent="0.25">
      <c r="A32" s="41" t="s">
        <v>355</v>
      </c>
      <c r="B32" s="45">
        <v>11.374999999999984</v>
      </c>
      <c r="C32">
        <f t="shared" si="0"/>
        <v>11.377844461115266</v>
      </c>
      <c r="D32">
        <f t="shared" si="1"/>
        <v>13.477488151658754</v>
      </c>
    </row>
    <row r="33" spans="1:4" x14ac:dyDescent="0.25">
      <c r="A33" s="41" t="s">
        <v>356</v>
      </c>
      <c r="B33" s="45">
        <v>12.824999999999985</v>
      </c>
      <c r="C33">
        <f t="shared" si="0"/>
        <v>12.828207051762931</v>
      </c>
      <c r="D33">
        <f t="shared" si="1"/>
        <v>15.195497630331742</v>
      </c>
    </row>
    <row r="34" spans="1:4" x14ac:dyDescent="0.25">
      <c r="A34" s="41" t="s">
        <v>357</v>
      </c>
      <c r="B34" s="45">
        <v>14.999999999999984</v>
      </c>
      <c r="C34">
        <f t="shared" si="0"/>
        <v>15.003750937734422</v>
      </c>
      <c r="D34">
        <f t="shared" si="1"/>
        <v>17.772511848341217</v>
      </c>
    </row>
    <row r="35" spans="1:4" x14ac:dyDescent="0.25">
      <c r="A35" s="41" t="s">
        <v>358</v>
      </c>
      <c r="B35" s="45">
        <v>16.924999999999983</v>
      </c>
      <c r="C35">
        <f t="shared" si="0"/>
        <v>16.929232308077008</v>
      </c>
      <c r="D35">
        <f t="shared" si="1"/>
        <v>20.053317535545009</v>
      </c>
    </row>
    <row r="36" spans="1:4" x14ac:dyDescent="0.25">
      <c r="A36" s="41" t="s">
        <v>359</v>
      </c>
      <c r="B36" s="45">
        <v>19.249999999999979</v>
      </c>
      <c r="C36">
        <f t="shared" si="0"/>
        <v>19.254813703425842</v>
      </c>
      <c r="D36">
        <f t="shared" si="1"/>
        <v>22.808056872037895</v>
      </c>
    </row>
    <row r="37" spans="1:4" x14ac:dyDescent="0.25">
      <c r="A37" s="41" t="s">
        <v>360</v>
      </c>
      <c r="B37" s="45">
        <v>21.124999999999979</v>
      </c>
      <c r="C37">
        <f t="shared" si="0"/>
        <v>21.130282570642649</v>
      </c>
      <c r="D37">
        <f t="shared" si="1"/>
        <v>25.029620853080552</v>
      </c>
    </row>
    <row r="38" spans="1:4" x14ac:dyDescent="0.25">
      <c r="A38" s="41" t="s">
        <v>361</v>
      </c>
      <c r="B38" s="45">
        <v>22.824999999999978</v>
      </c>
      <c r="C38">
        <f t="shared" si="0"/>
        <v>22.830707676919214</v>
      </c>
      <c r="D38">
        <f t="shared" si="1"/>
        <v>27.043838862559223</v>
      </c>
    </row>
    <row r="39" spans="1:4" x14ac:dyDescent="0.25">
      <c r="A39" s="41" t="s">
        <v>362</v>
      </c>
      <c r="B39" s="45">
        <v>25.174999999999976</v>
      </c>
      <c r="C39">
        <f t="shared" si="0"/>
        <v>25.181295323830945</v>
      </c>
      <c r="D39">
        <f t="shared" si="1"/>
        <v>29.828199052132685</v>
      </c>
    </row>
    <row r="40" spans="1:4" x14ac:dyDescent="0.25">
      <c r="A40" s="41" t="s">
        <v>363</v>
      </c>
      <c r="B40" s="45">
        <v>27.499999999999979</v>
      </c>
      <c r="C40">
        <f t="shared" si="0"/>
        <v>27.506876719179786</v>
      </c>
      <c r="D40">
        <f t="shared" si="1"/>
        <v>32.582938388625578</v>
      </c>
    </row>
    <row r="41" spans="1:4" x14ac:dyDescent="0.25">
      <c r="A41" s="41" t="s">
        <v>364</v>
      </c>
      <c r="B41" s="45">
        <v>30.374999999999982</v>
      </c>
      <c r="C41">
        <f t="shared" si="0"/>
        <v>30.382595648912218</v>
      </c>
      <c r="D41">
        <f t="shared" si="1"/>
        <v>35.989336492890985</v>
      </c>
    </row>
    <row r="42" spans="1:4" x14ac:dyDescent="0.25">
      <c r="A42" s="41" t="s">
        <v>365</v>
      </c>
      <c r="B42" s="45">
        <v>33.874999999999986</v>
      </c>
      <c r="C42">
        <f t="shared" si="0"/>
        <v>33.883470867716923</v>
      </c>
      <c r="D42">
        <f t="shared" si="1"/>
        <v>40.136255924170605</v>
      </c>
    </row>
    <row r="43" spans="1:4" x14ac:dyDescent="0.25">
      <c r="A43" s="41" t="s">
        <v>366</v>
      </c>
      <c r="B43" s="45">
        <v>36.199999999999982</v>
      </c>
      <c r="C43">
        <f t="shared" si="0"/>
        <v>36.209052263065757</v>
      </c>
      <c r="D43">
        <f t="shared" si="1"/>
        <v>42.890995260663495</v>
      </c>
    </row>
    <row r="44" spans="1:4" x14ac:dyDescent="0.25">
      <c r="A44" s="41" t="s">
        <v>367</v>
      </c>
      <c r="B44" s="45">
        <v>37.749999999999986</v>
      </c>
      <c r="C44">
        <f t="shared" si="0"/>
        <v>37.759439859964985</v>
      </c>
      <c r="D44">
        <f t="shared" si="1"/>
        <v>44.727488151658754</v>
      </c>
    </row>
    <row r="45" spans="1:4" x14ac:dyDescent="0.25">
      <c r="A45" s="41" t="s">
        <v>368</v>
      </c>
      <c r="B45" s="45">
        <v>40.924999999999983</v>
      </c>
      <c r="C45">
        <f t="shared" si="0"/>
        <v>40.935233808452111</v>
      </c>
      <c r="D45">
        <f t="shared" si="1"/>
        <v>48.489336492890992</v>
      </c>
    </row>
    <row r="46" spans="1:4" x14ac:dyDescent="0.25">
      <c r="A46" s="41" t="s">
        <v>369</v>
      </c>
      <c r="B46" s="45">
        <v>44.72499999999998</v>
      </c>
      <c r="C46">
        <f t="shared" si="0"/>
        <v>44.736184046011495</v>
      </c>
      <c r="D46">
        <f t="shared" si="1"/>
        <v>52.991706161137429</v>
      </c>
    </row>
    <row r="47" spans="1:4" x14ac:dyDescent="0.25">
      <c r="A47" s="41" t="s">
        <v>370</v>
      </c>
      <c r="B47" s="45">
        <v>48.024999999999984</v>
      </c>
      <c r="C47">
        <f t="shared" si="0"/>
        <v>48.037009252313077</v>
      </c>
      <c r="D47">
        <f t="shared" si="1"/>
        <v>56.90165876777251</v>
      </c>
    </row>
    <row r="48" spans="1:4" x14ac:dyDescent="0.25">
      <c r="A48" s="41" t="s">
        <v>371</v>
      </c>
      <c r="B48" s="45">
        <v>51.52499999999997</v>
      </c>
      <c r="C48">
        <f t="shared" si="0"/>
        <v>51.537884471117771</v>
      </c>
      <c r="D48">
        <f t="shared" si="1"/>
        <v>61.048578199052116</v>
      </c>
    </row>
    <row r="49" spans="1:4" x14ac:dyDescent="0.25">
      <c r="A49" s="41" t="s">
        <v>372</v>
      </c>
      <c r="B49" s="45">
        <v>55.674999999999969</v>
      </c>
      <c r="C49">
        <f t="shared" si="0"/>
        <v>55.688922230557623</v>
      </c>
      <c r="D49">
        <f t="shared" si="1"/>
        <v>65.965639810426524</v>
      </c>
    </row>
    <row r="50" spans="1:4" x14ac:dyDescent="0.25">
      <c r="A50" s="41" t="s">
        <v>373</v>
      </c>
      <c r="B50" s="45">
        <v>58.599999999999973</v>
      </c>
      <c r="C50">
        <f t="shared" si="0"/>
        <v>58.614653663415851</v>
      </c>
      <c r="D50">
        <f t="shared" si="1"/>
        <v>69.431279620853076</v>
      </c>
    </row>
    <row r="51" spans="1:4" x14ac:dyDescent="0.25">
      <c r="A51" s="41" t="s">
        <v>374</v>
      </c>
      <c r="B51" s="45">
        <v>59.699999999999967</v>
      </c>
      <c r="C51">
        <f t="shared" si="0"/>
        <v>59.71492873218304</v>
      </c>
      <c r="D51">
        <f t="shared" si="1"/>
        <v>70.734597156398095</v>
      </c>
    </row>
    <row r="52" spans="1:4" x14ac:dyDescent="0.25">
      <c r="A52" s="41" t="s">
        <v>375</v>
      </c>
      <c r="B52" s="45">
        <v>60.32499999999996</v>
      </c>
      <c r="C52">
        <f t="shared" si="0"/>
        <v>60.340085021255298</v>
      </c>
      <c r="D52">
        <f t="shared" si="1"/>
        <v>71.475118483412302</v>
      </c>
    </row>
    <row r="53" spans="1:4" x14ac:dyDescent="0.25">
      <c r="A53" s="41" t="s">
        <v>376</v>
      </c>
      <c r="B53" s="45">
        <v>61.424999999999969</v>
      </c>
      <c r="C53">
        <f t="shared" si="0"/>
        <v>61.440360090022494</v>
      </c>
      <c r="D53">
        <f t="shared" si="1"/>
        <v>72.778436018957322</v>
      </c>
    </row>
    <row r="54" spans="1:4" x14ac:dyDescent="0.25">
      <c r="A54" s="41" t="s">
        <v>377</v>
      </c>
      <c r="B54" s="45">
        <v>63.399999999999963</v>
      </c>
      <c r="C54">
        <f t="shared" si="0"/>
        <v>63.415853963490854</v>
      </c>
      <c r="D54">
        <f t="shared" si="1"/>
        <v>75.118483412322249</v>
      </c>
    </row>
    <row r="55" spans="1:4" x14ac:dyDescent="0.25">
      <c r="A55" s="41" t="s">
        <v>378</v>
      </c>
      <c r="B55" s="45">
        <v>66.099999999999966</v>
      </c>
      <c r="C55">
        <f t="shared" si="0"/>
        <v>66.116529132283063</v>
      </c>
      <c r="D55">
        <f t="shared" si="1"/>
        <v>78.317535545023688</v>
      </c>
    </row>
    <row r="56" spans="1:4" x14ac:dyDescent="0.25">
      <c r="A56" s="41" t="s">
        <v>379</v>
      </c>
      <c r="B56" s="45">
        <v>66.974999999999966</v>
      </c>
      <c r="C56">
        <f t="shared" si="0"/>
        <v>66.99174793698424</v>
      </c>
      <c r="D56">
        <f t="shared" si="1"/>
        <v>79.354265402843595</v>
      </c>
    </row>
    <row r="57" spans="1:4" x14ac:dyDescent="0.25">
      <c r="A57" s="41" t="s">
        <v>380</v>
      </c>
      <c r="B57" s="45">
        <v>66.94999999999996</v>
      </c>
      <c r="C57">
        <f t="shared" si="0"/>
        <v>66.96674168542134</v>
      </c>
      <c r="D57">
        <f t="shared" si="1"/>
        <v>79.324644549763008</v>
      </c>
    </row>
    <row r="58" spans="1:4" x14ac:dyDescent="0.25">
      <c r="A58" s="41" t="s">
        <v>381</v>
      </c>
      <c r="B58" s="45">
        <v>67.799999999999955</v>
      </c>
      <c r="C58">
        <f t="shared" si="0"/>
        <v>67.816954238559617</v>
      </c>
      <c r="D58">
        <f t="shared" si="1"/>
        <v>80.331753554502342</v>
      </c>
    </row>
    <row r="59" spans="1:4" x14ac:dyDescent="0.25">
      <c r="A59" s="41" t="s">
        <v>382</v>
      </c>
      <c r="B59" s="45">
        <v>69.42499999999994</v>
      </c>
      <c r="C59">
        <f t="shared" si="0"/>
        <v>69.442360590147501</v>
      </c>
      <c r="D59">
        <f t="shared" si="1"/>
        <v>82.257109004739291</v>
      </c>
    </row>
    <row r="60" spans="1:4" x14ac:dyDescent="0.25">
      <c r="A60" s="41" t="s">
        <v>383</v>
      </c>
      <c r="B60" s="45">
        <v>73.599999999999937</v>
      </c>
      <c r="C60">
        <f t="shared" si="0"/>
        <v>73.618404601150246</v>
      </c>
      <c r="D60">
        <f t="shared" si="1"/>
        <v>87.203791469194258</v>
      </c>
    </row>
    <row r="61" spans="1:4" x14ac:dyDescent="0.25">
      <c r="A61" s="41" t="s">
        <v>384</v>
      </c>
      <c r="B61" s="45">
        <v>75.69999999999996</v>
      </c>
      <c r="C61">
        <f t="shared" si="0"/>
        <v>75.718929732433097</v>
      </c>
      <c r="D61">
        <f t="shared" si="1"/>
        <v>89.691943127962077</v>
      </c>
    </row>
    <row r="62" spans="1:4" x14ac:dyDescent="0.25">
      <c r="A62" s="41" t="s">
        <v>385</v>
      </c>
      <c r="B62" s="45">
        <v>77.974999999999952</v>
      </c>
      <c r="C62">
        <f t="shared" si="0"/>
        <v>77.994498624656146</v>
      </c>
      <c r="D62">
        <f t="shared" si="1"/>
        <v>92.38744075829382</v>
      </c>
    </row>
    <row r="63" spans="1:4" x14ac:dyDescent="0.25">
      <c r="A63" s="41" t="s">
        <v>386</v>
      </c>
      <c r="B63" s="45">
        <v>79.849999999999966</v>
      </c>
      <c r="C63">
        <f t="shared" si="0"/>
        <v>79.869967491872956</v>
      </c>
      <c r="D63">
        <f t="shared" si="1"/>
        <v>94.609004739336484</v>
      </c>
    </row>
    <row r="64" spans="1:4" x14ac:dyDescent="0.25">
      <c r="A64" s="41" t="s">
        <v>387</v>
      </c>
      <c r="B64" s="45">
        <v>81.774999999999963</v>
      </c>
      <c r="C64">
        <f t="shared" si="0"/>
        <v>81.795448862215551</v>
      </c>
      <c r="D64">
        <f t="shared" si="1"/>
        <v>96.889810426540279</v>
      </c>
    </row>
    <row r="65" spans="1:4" x14ac:dyDescent="0.25">
      <c r="A65" s="41" t="s">
        <v>388</v>
      </c>
      <c r="B65" s="45">
        <v>84.399999999999963</v>
      </c>
      <c r="C65">
        <f t="shared" si="0"/>
        <v>84.421105276319082</v>
      </c>
      <c r="D65">
        <f t="shared" si="1"/>
        <v>100</v>
      </c>
    </row>
    <row r="66" spans="1:4" x14ac:dyDescent="0.25">
      <c r="A66" s="41" t="s">
        <v>389</v>
      </c>
      <c r="B66" s="45">
        <v>86.899999999999949</v>
      </c>
      <c r="C66">
        <f t="shared" si="0"/>
        <v>86.921730432608129</v>
      </c>
      <c r="D66">
        <f t="shared" si="1"/>
        <v>102.96208530805684</v>
      </c>
    </row>
    <row r="67" spans="1:4" x14ac:dyDescent="0.25">
      <c r="A67" s="41" t="s">
        <v>390</v>
      </c>
      <c r="B67" s="45">
        <v>89.82499999999996</v>
      </c>
      <c r="C67">
        <f t="shared" si="0"/>
        <v>89.847461865466357</v>
      </c>
      <c r="D67">
        <f t="shared" si="1"/>
        <v>106.42772511848339</v>
      </c>
    </row>
    <row r="68" spans="1:4" x14ac:dyDescent="0.25">
      <c r="A68" s="41" t="s">
        <v>391</v>
      </c>
      <c r="B68" s="45">
        <v>92.624999999999943</v>
      </c>
      <c r="C68">
        <f t="shared" si="0"/>
        <v>92.648162040510101</v>
      </c>
      <c r="D68">
        <f t="shared" si="1"/>
        <v>109.74526066350707</v>
      </c>
    </row>
    <row r="69" spans="1:4" x14ac:dyDescent="0.25">
      <c r="A69" s="41" t="s">
        <v>392</v>
      </c>
      <c r="B69" s="45">
        <v>94.774999999999949</v>
      </c>
      <c r="C69">
        <f t="shared" si="0"/>
        <v>94.798699674918709</v>
      </c>
      <c r="D69">
        <f t="shared" si="1"/>
        <v>112.292654028436</v>
      </c>
    </row>
    <row r="70" spans="1:4" x14ac:dyDescent="0.25">
      <c r="A70" s="41" t="s">
        <v>393</v>
      </c>
      <c r="B70" s="45">
        <v>97.724999999999966</v>
      </c>
      <c r="C70">
        <f t="shared" si="0"/>
        <v>97.749437359339836</v>
      </c>
      <c r="D70">
        <f t="shared" si="1"/>
        <v>115.78791469194312</v>
      </c>
    </row>
    <row r="71" spans="1:4" x14ac:dyDescent="0.25">
      <c r="A71" s="41" t="s">
        <v>394</v>
      </c>
      <c r="B71" s="45">
        <v>99.974999999999966</v>
      </c>
      <c r="C71">
        <f t="shared" si="0"/>
        <v>100</v>
      </c>
      <c r="D71">
        <f t="shared" si="1"/>
        <v>118.4537914691943</v>
      </c>
    </row>
    <row r="72" spans="1:4" x14ac:dyDescent="0.25">
      <c r="A72" s="41" t="s">
        <v>395</v>
      </c>
      <c r="B72" s="45">
        <v>102.24999999999997</v>
      </c>
      <c r="C72">
        <f t="shared" si="0"/>
        <v>102.27556889222306</v>
      </c>
      <c r="D72">
        <f t="shared" si="1"/>
        <v>121.14928909952607</v>
      </c>
    </row>
    <row r="73" spans="1:4" x14ac:dyDescent="0.25">
      <c r="A73" s="42"/>
      <c r="B73" s="4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FT58"/>
  <sheetViews>
    <sheetView workbookViewId="0">
      <pane xSplit="14040" ySplit="5640" topLeftCell="DP40" activePane="bottomLeft"/>
      <selection activeCell="AR2" sqref="AR2:AR58"/>
      <selection pane="topRight" activeCell="ER3" sqref="ER3"/>
      <selection pane="bottomLeft" activeCell="B60" sqref="B60"/>
      <selection pane="bottomRight" activeCell="AS58" sqref="AS58"/>
    </sheetView>
  </sheetViews>
  <sheetFormatPr defaultColWidth="13" defaultRowHeight="15" x14ac:dyDescent="0.25"/>
  <sheetData>
    <row r="2" spans="1:176" x14ac:dyDescent="0.25">
      <c r="A2" s="18" t="s">
        <v>63</v>
      </c>
      <c r="B2" s="19" t="s">
        <v>65</v>
      </c>
      <c r="C2" s="19" t="s">
        <v>65</v>
      </c>
      <c r="D2" s="19" t="s">
        <v>65</v>
      </c>
      <c r="E2" s="19" t="s">
        <v>65</v>
      </c>
      <c r="F2" s="19" t="s">
        <v>65</v>
      </c>
      <c r="G2" s="19" t="s">
        <v>65</v>
      </c>
      <c r="H2" s="19" t="s">
        <v>65</v>
      </c>
      <c r="I2" s="19" t="s">
        <v>65</v>
      </c>
      <c r="J2" s="19" t="s">
        <v>65</v>
      </c>
      <c r="K2" s="19" t="s">
        <v>65</v>
      </c>
      <c r="L2" s="19" t="s">
        <v>65</v>
      </c>
      <c r="M2" s="19" t="s">
        <v>65</v>
      </c>
      <c r="N2" s="19" t="s">
        <v>65</v>
      </c>
      <c r="O2" s="19" t="s">
        <v>65</v>
      </c>
      <c r="P2" s="19" t="s">
        <v>65</v>
      </c>
      <c r="Q2" s="19" t="s">
        <v>65</v>
      </c>
      <c r="R2" s="19" t="s">
        <v>65</v>
      </c>
      <c r="S2" s="19" t="s">
        <v>65</v>
      </c>
      <c r="T2" s="19" t="s">
        <v>65</v>
      </c>
      <c r="U2" s="19" t="s">
        <v>65</v>
      </c>
      <c r="V2" s="19" t="s">
        <v>65</v>
      </c>
      <c r="W2" s="19" t="s">
        <v>65</v>
      </c>
      <c r="X2" s="19" t="s">
        <v>65</v>
      </c>
      <c r="Y2" s="19" t="s">
        <v>65</v>
      </c>
      <c r="Z2" s="19" t="s">
        <v>65</v>
      </c>
      <c r="AA2" s="19" t="s">
        <v>65</v>
      </c>
      <c r="AB2" s="19" t="s">
        <v>65</v>
      </c>
      <c r="AC2" s="19" t="s">
        <v>65</v>
      </c>
      <c r="AD2" s="19" t="s">
        <v>65</v>
      </c>
      <c r="AE2" s="19" t="s">
        <v>65</v>
      </c>
      <c r="AF2" s="19" t="s">
        <v>65</v>
      </c>
      <c r="AG2" s="19" t="s">
        <v>65</v>
      </c>
      <c r="AH2" s="19" t="s">
        <v>65</v>
      </c>
      <c r="AI2" s="19" t="s">
        <v>65</v>
      </c>
      <c r="AJ2" s="19" t="s">
        <v>65</v>
      </c>
      <c r="AK2" s="19" t="s">
        <v>65</v>
      </c>
      <c r="AL2" s="19" t="s">
        <v>65</v>
      </c>
      <c r="AM2" s="19" t="s">
        <v>65</v>
      </c>
      <c r="AN2" s="19" t="s">
        <v>65</v>
      </c>
      <c r="AO2" s="19" t="s">
        <v>65</v>
      </c>
      <c r="AP2" s="19" t="s">
        <v>65</v>
      </c>
      <c r="AQ2" s="19" t="s">
        <v>65</v>
      </c>
      <c r="AR2" s="19" t="s">
        <v>65</v>
      </c>
      <c r="AS2" s="19"/>
      <c r="AT2" s="19" t="s">
        <v>65</v>
      </c>
      <c r="AU2" s="19" t="s">
        <v>65</v>
      </c>
      <c r="AV2" s="19" t="s">
        <v>65</v>
      </c>
      <c r="AW2" s="19" t="s">
        <v>70</v>
      </c>
      <c r="AX2" s="19" t="s">
        <v>70</v>
      </c>
      <c r="AY2" s="19" t="s">
        <v>70</v>
      </c>
      <c r="AZ2" s="19" t="s">
        <v>70</v>
      </c>
      <c r="BA2" s="19" t="s">
        <v>70</v>
      </c>
      <c r="BB2" s="19" t="s">
        <v>70</v>
      </c>
      <c r="BC2" s="19" t="s">
        <v>70</v>
      </c>
      <c r="BD2" s="19" t="s">
        <v>70</v>
      </c>
      <c r="BE2" s="19" t="s">
        <v>70</v>
      </c>
      <c r="BF2" s="19" t="s">
        <v>70</v>
      </c>
      <c r="BG2" s="19" t="s">
        <v>70</v>
      </c>
      <c r="BH2" s="19" t="s">
        <v>70</v>
      </c>
      <c r="BI2" s="19" t="s">
        <v>70</v>
      </c>
      <c r="BJ2" s="19" t="s">
        <v>70</v>
      </c>
      <c r="BK2" s="19" t="s">
        <v>70</v>
      </c>
      <c r="BL2" s="19" t="s">
        <v>70</v>
      </c>
      <c r="BM2" s="19" t="s">
        <v>70</v>
      </c>
      <c r="BN2" s="19" t="s">
        <v>70</v>
      </c>
      <c r="BO2" s="19" t="s">
        <v>70</v>
      </c>
      <c r="BP2" s="19" t="s">
        <v>70</v>
      </c>
      <c r="BQ2" s="19" t="s">
        <v>70</v>
      </c>
      <c r="BR2" s="19" t="s">
        <v>70</v>
      </c>
      <c r="BS2" s="19" t="s">
        <v>70</v>
      </c>
      <c r="BT2" s="19" t="s">
        <v>70</v>
      </c>
      <c r="BU2" s="19" t="s">
        <v>70</v>
      </c>
      <c r="BV2" s="19" t="s">
        <v>70</v>
      </c>
      <c r="BW2" s="19" t="s">
        <v>70</v>
      </c>
      <c r="BX2" s="19" t="s">
        <v>70</v>
      </c>
      <c r="BY2" s="19" t="s">
        <v>70</v>
      </c>
      <c r="BZ2" s="19" t="s">
        <v>70</v>
      </c>
      <c r="CA2" s="19" t="s">
        <v>70</v>
      </c>
      <c r="CB2" s="19" t="s">
        <v>70</v>
      </c>
      <c r="CC2" s="19" t="s">
        <v>70</v>
      </c>
      <c r="CD2" s="19" t="s">
        <v>70</v>
      </c>
      <c r="CE2" s="19" t="s">
        <v>70</v>
      </c>
      <c r="CF2" s="19" t="s">
        <v>70</v>
      </c>
      <c r="CG2" s="19" t="s">
        <v>70</v>
      </c>
      <c r="CH2" s="19" t="s">
        <v>70</v>
      </c>
      <c r="CI2" s="19" t="s">
        <v>70</v>
      </c>
      <c r="CJ2" s="19" t="s">
        <v>259</v>
      </c>
      <c r="CK2" s="19" t="s">
        <v>259</v>
      </c>
      <c r="CL2" s="19" t="s">
        <v>259</v>
      </c>
      <c r="CM2" s="19" t="s">
        <v>259</v>
      </c>
      <c r="CN2" s="19" t="s">
        <v>259</v>
      </c>
      <c r="CO2" s="19" t="s">
        <v>259</v>
      </c>
      <c r="CP2" s="19" t="s">
        <v>259</v>
      </c>
      <c r="CQ2" s="19" t="s">
        <v>259</v>
      </c>
      <c r="CR2" s="19" t="s">
        <v>259</v>
      </c>
      <c r="CS2" s="19" t="s">
        <v>259</v>
      </c>
      <c r="CT2" s="19" t="s">
        <v>259</v>
      </c>
      <c r="CU2" s="19" t="s">
        <v>259</v>
      </c>
      <c r="CV2" s="19" t="s">
        <v>259</v>
      </c>
      <c r="CW2" s="19" t="s">
        <v>259</v>
      </c>
      <c r="CX2" s="19" t="s">
        <v>259</v>
      </c>
      <c r="CY2" s="19" t="s">
        <v>259</v>
      </c>
      <c r="CZ2" s="19" t="s">
        <v>259</v>
      </c>
      <c r="DA2" s="19" t="s">
        <v>259</v>
      </c>
      <c r="DB2" s="19" t="s">
        <v>259</v>
      </c>
      <c r="DC2" s="19" t="s">
        <v>259</v>
      </c>
      <c r="DD2" s="19" t="s">
        <v>259</v>
      </c>
      <c r="DE2" s="19" t="s">
        <v>259</v>
      </c>
      <c r="DF2" s="19" t="s">
        <v>259</v>
      </c>
      <c r="DG2" s="19" t="s">
        <v>259</v>
      </c>
      <c r="DH2" s="19" t="s">
        <v>259</v>
      </c>
      <c r="DI2" s="19" t="s">
        <v>259</v>
      </c>
      <c r="DJ2" s="19" t="s">
        <v>259</v>
      </c>
      <c r="DK2" s="19" t="s">
        <v>259</v>
      </c>
      <c r="DL2" s="19" t="s">
        <v>259</v>
      </c>
      <c r="DM2" s="19" t="s">
        <v>259</v>
      </c>
      <c r="DN2" s="19" t="s">
        <v>259</v>
      </c>
      <c r="DO2" s="19" t="s">
        <v>259</v>
      </c>
      <c r="DP2" s="19" t="s">
        <v>259</v>
      </c>
      <c r="DQ2" s="19" t="s">
        <v>259</v>
      </c>
      <c r="DR2" s="19" t="s">
        <v>259</v>
      </c>
      <c r="DS2" s="19" t="s">
        <v>259</v>
      </c>
      <c r="DT2" s="19" t="s">
        <v>259</v>
      </c>
      <c r="DU2" s="19" t="s">
        <v>259</v>
      </c>
      <c r="DV2" s="19" t="s">
        <v>259</v>
      </c>
      <c r="DW2" s="19" t="s">
        <v>259</v>
      </c>
      <c r="DX2" s="19" t="s">
        <v>259</v>
      </c>
      <c r="DY2" s="19" t="s">
        <v>259</v>
      </c>
      <c r="DZ2" s="19" t="s">
        <v>259</v>
      </c>
      <c r="EA2" s="19" t="s">
        <v>65</v>
      </c>
      <c r="EB2" s="19" t="s">
        <v>65</v>
      </c>
      <c r="EC2" s="19" t="s">
        <v>65</v>
      </c>
      <c r="ED2" s="19" t="s">
        <v>65</v>
      </c>
      <c r="EE2" s="19" t="s">
        <v>65</v>
      </c>
      <c r="EF2" s="19" t="s">
        <v>65</v>
      </c>
      <c r="EG2" s="19" t="s">
        <v>65</v>
      </c>
      <c r="EH2" s="19" t="s">
        <v>65</v>
      </c>
      <c r="EI2" s="19" t="s">
        <v>65</v>
      </c>
      <c r="EJ2" s="19" t="s">
        <v>65</v>
      </c>
      <c r="EK2" s="19" t="s">
        <v>65</v>
      </c>
      <c r="EL2" s="19" t="s">
        <v>65</v>
      </c>
      <c r="EM2" s="19" t="s">
        <v>65</v>
      </c>
      <c r="EN2" s="19" t="s">
        <v>65</v>
      </c>
      <c r="EO2" s="19" t="s">
        <v>65</v>
      </c>
      <c r="EP2" s="19" t="s">
        <v>65</v>
      </c>
      <c r="EQ2" s="19" t="s">
        <v>65</v>
      </c>
      <c r="ER2" s="19" t="s">
        <v>65</v>
      </c>
      <c r="ES2" s="19" t="s">
        <v>65</v>
      </c>
      <c r="ET2" s="19" t="s">
        <v>65</v>
      </c>
      <c r="EU2" s="19" t="s">
        <v>65</v>
      </c>
      <c r="EV2" s="19" t="s">
        <v>65</v>
      </c>
      <c r="EW2" s="19" t="s">
        <v>65</v>
      </c>
      <c r="EX2" s="19" t="s">
        <v>65</v>
      </c>
      <c r="EY2" s="19" t="s">
        <v>65</v>
      </c>
      <c r="EZ2" s="19" t="s">
        <v>65</v>
      </c>
      <c r="FA2" s="19" t="s">
        <v>65</v>
      </c>
      <c r="FB2" s="19" t="s">
        <v>65</v>
      </c>
      <c r="FC2" s="19" t="s">
        <v>65</v>
      </c>
      <c r="FD2" s="19" t="s">
        <v>65</v>
      </c>
      <c r="FE2" s="19" t="s">
        <v>65</v>
      </c>
      <c r="FF2" s="19" t="s">
        <v>65</v>
      </c>
      <c r="FG2" s="19" t="s">
        <v>65</v>
      </c>
      <c r="FH2" s="19" t="s">
        <v>65</v>
      </c>
      <c r="FI2" s="19" t="s">
        <v>65</v>
      </c>
      <c r="FJ2" s="19" t="s">
        <v>65</v>
      </c>
      <c r="FK2" s="19" t="s">
        <v>65</v>
      </c>
      <c r="FL2" s="19" t="s">
        <v>65</v>
      </c>
      <c r="FM2" s="19" t="s">
        <v>65</v>
      </c>
      <c r="FN2" s="19" t="s">
        <v>65</v>
      </c>
      <c r="FO2" s="19" t="s">
        <v>65</v>
      </c>
      <c r="FP2" s="19" t="s">
        <v>65</v>
      </c>
      <c r="FQ2" s="19" t="s">
        <v>65</v>
      </c>
      <c r="FR2" s="19" t="s">
        <v>65</v>
      </c>
      <c r="FS2" s="19" t="s">
        <v>65</v>
      </c>
      <c r="FT2" s="19" t="s">
        <v>65</v>
      </c>
    </row>
    <row r="3" spans="1:176" ht="147" x14ac:dyDescent="0.25">
      <c r="A3" s="16"/>
      <c r="B3" s="17" t="s">
        <v>88</v>
      </c>
      <c r="C3" s="17" t="s">
        <v>89</v>
      </c>
      <c r="D3" s="17" t="s">
        <v>90</v>
      </c>
      <c r="E3" s="17" t="s">
        <v>91</v>
      </c>
      <c r="F3" s="17" t="s">
        <v>92</v>
      </c>
      <c r="G3" s="17" t="s">
        <v>93</v>
      </c>
      <c r="H3" s="17" t="s">
        <v>94</v>
      </c>
      <c r="I3" s="17" t="s">
        <v>95</v>
      </c>
      <c r="J3" s="17" t="s">
        <v>96</v>
      </c>
      <c r="K3" s="17" t="s">
        <v>97</v>
      </c>
      <c r="L3" s="17" t="s">
        <v>98</v>
      </c>
      <c r="M3" s="17" t="s">
        <v>99</v>
      </c>
      <c r="N3" s="17" t="s">
        <v>100</v>
      </c>
      <c r="O3" s="17" t="s">
        <v>101</v>
      </c>
      <c r="P3" s="17" t="s">
        <v>102</v>
      </c>
      <c r="Q3" s="17" t="s">
        <v>103</v>
      </c>
      <c r="R3" s="17" t="s">
        <v>104</v>
      </c>
      <c r="S3" s="17" t="s">
        <v>105</v>
      </c>
      <c r="T3" s="17" t="s">
        <v>106</v>
      </c>
      <c r="U3" s="17" t="s">
        <v>107</v>
      </c>
      <c r="V3" s="17" t="s">
        <v>108</v>
      </c>
      <c r="W3" s="17" t="s">
        <v>109</v>
      </c>
      <c r="X3" s="17" t="s">
        <v>110</v>
      </c>
      <c r="Y3" s="17" t="s">
        <v>111</v>
      </c>
      <c r="Z3" s="17" t="s">
        <v>112</v>
      </c>
      <c r="AA3" s="17" t="s">
        <v>113</v>
      </c>
      <c r="AB3" s="17" t="s">
        <v>114</v>
      </c>
      <c r="AC3" s="17" t="s">
        <v>115</v>
      </c>
      <c r="AD3" s="17" t="s">
        <v>116</v>
      </c>
      <c r="AE3" s="17" t="s">
        <v>117</v>
      </c>
      <c r="AF3" s="17" t="s">
        <v>118</v>
      </c>
      <c r="AG3" s="17" t="s">
        <v>119</v>
      </c>
      <c r="AH3" s="17" t="s">
        <v>120</v>
      </c>
      <c r="AI3" s="17" t="s">
        <v>121</v>
      </c>
      <c r="AJ3" s="17" t="s">
        <v>122</v>
      </c>
      <c r="AK3" s="17" t="s">
        <v>123</v>
      </c>
      <c r="AL3" s="17" t="s">
        <v>124</v>
      </c>
      <c r="AM3" s="17" t="s">
        <v>125</v>
      </c>
      <c r="AN3" s="17" t="s">
        <v>126</v>
      </c>
      <c r="AO3" s="17" t="s">
        <v>127</v>
      </c>
      <c r="AP3" s="17" t="s">
        <v>128</v>
      </c>
      <c r="AQ3" s="17" t="s">
        <v>129</v>
      </c>
      <c r="AR3" s="17" t="s">
        <v>130</v>
      </c>
      <c r="AS3" s="17" t="s">
        <v>261</v>
      </c>
      <c r="AT3" s="17" t="s">
        <v>131</v>
      </c>
      <c r="AU3" s="17" t="s">
        <v>132</v>
      </c>
      <c r="AV3" s="17" t="s">
        <v>72</v>
      </c>
      <c r="AW3" s="17" t="s">
        <v>133</v>
      </c>
      <c r="AX3" s="17" t="s">
        <v>134</v>
      </c>
      <c r="AY3" s="17" t="s">
        <v>135</v>
      </c>
      <c r="AZ3" s="17" t="s">
        <v>136</v>
      </c>
      <c r="BA3" s="17" t="s">
        <v>137</v>
      </c>
      <c r="BB3" s="17" t="s">
        <v>138</v>
      </c>
      <c r="BC3" s="17" t="s">
        <v>139</v>
      </c>
      <c r="BD3" s="17" t="s">
        <v>140</v>
      </c>
      <c r="BE3" s="17" t="s">
        <v>141</v>
      </c>
      <c r="BF3" s="17" t="s">
        <v>142</v>
      </c>
      <c r="BG3" s="17" t="s">
        <v>143</v>
      </c>
      <c r="BH3" s="17" t="s">
        <v>144</v>
      </c>
      <c r="BI3" s="17" t="s">
        <v>145</v>
      </c>
      <c r="BJ3" s="17" t="s">
        <v>146</v>
      </c>
      <c r="BK3" s="17" t="s">
        <v>147</v>
      </c>
      <c r="BL3" s="17" t="s">
        <v>148</v>
      </c>
      <c r="BM3" s="17" t="s">
        <v>149</v>
      </c>
      <c r="BN3" s="17" t="s">
        <v>150</v>
      </c>
      <c r="BO3" s="17" t="s">
        <v>151</v>
      </c>
      <c r="BP3" s="17" t="s">
        <v>152</v>
      </c>
      <c r="BQ3" s="17" t="s">
        <v>153</v>
      </c>
      <c r="BR3" s="17" t="s">
        <v>154</v>
      </c>
      <c r="BS3" s="17" t="s">
        <v>155</v>
      </c>
      <c r="BT3" s="17" t="s">
        <v>156</v>
      </c>
      <c r="BU3" s="17" t="s">
        <v>157</v>
      </c>
      <c r="BV3" s="17" t="s">
        <v>158</v>
      </c>
      <c r="BW3" s="17" t="s">
        <v>159</v>
      </c>
      <c r="BX3" s="17" t="s">
        <v>160</v>
      </c>
      <c r="BY3" s="17" t="s">
        <v>161</v>
      </c>
      <c r="BZ3" s="17" t="s">
        <v>162</v>
      </c>
      <c r="CA3" s="17" t="s">
        <v>163</v>
      </c>
      <c r="CB3" s="17" t="s">
        <v>164</v>
      </c>
      <c r="CC3" s="17" t="s">
        <v>165</v>
      </c>
      <c r="CD3" s="17" t="s">
        <v>166</v>
      </c>
      <c r="CE3" s="17" t="s">
        <v>167</v>
      </c>
      <c r="CF3" s="17" t="s">
        <v>168</v>
      </c>
      <c r="CG3" s="17" t="s">
        <v>169</v>
      </c>
      <c r="CH3" s="17" t="s">
        <v>170</v>
      </c>
      <c r="CI3" s="17" t="s">
        <v>71</v>
      </c>
      <c r="CJ3" s="17" t="s">
        <v>171</v>
      </c>
      <c r="CK3" s="17" t="s">
        <v>172</v>
      </c>
      <c r="CL3" s="17" t="s">
        <v>173</v>
      </c>
      <c r="CM3" s="17" t="s">
        <v>174</v>
      </c>
      <c r="CN3" s="17" t="s">
        <v>175</v>
      </c>
      <c r="CO3" s="17" t="s">
        <v>176</v>
      </c>
      <c r="CP3" s="17" t="s">
        <v>177</v>
      </c>
      <c r="CQ3" s="17" t="s">
        <v>178</v>
      </c>
      <c r="CR3" s="17" t="s">
        <v>179</v>
      </c>
      <c r="CS3" s="17" t="s">
        <v>180</v>
      </c>
      <c r="CT3" s="17" t="s">
        <v>181</v>
      </c>
      <c r="CU3" s="17" t="s">
        <v>182</v>
      </c>
      <c r="CV3" s="17" t="s">
        <v>183</v>
      </c>
      <c r="CW3" s="17" t="s">
        <v>184</v>
      </c>
      <c r="CX3" s="17" t="s">
        <v>185</v>
      </c>
      <c r="CY3" s="17" t="s">
        <v>186</v>
      </c>
      <c r="CZ3" s="17" t="s">
        <v>187</v>
      </c>
      <c r="DA3" s="17" t="s">
        <v>188</v>
      </c>
      <c r="DB3" s="17" t="s">
        <v>189</v>
      </c>
      <c r="DC3" s="17" t="s">
        <v>190</v>
      </c>
      <c r="DD3" s="17" t="s">
        <v>191</v>
      </c>
      <c r="DE3" s="17" t="s">
        <v>192</v>
      </c>
      <c r="DF3" s="17" t="s">
        <v>193</v>
      </c>
      <c r="DG3" s="17" t="s">
        <v>194</v>
      </c>
      <c r="DH3" s="17" t="s">
        <v>195</v>
      </c>
      <c r="DI3" s="17" t="s">
        <v>196</v>
      </c>
      <c r="DJ3" s="17" t="s">
        <v>197</v>
      </c>
      <c r="DK3" s="17" t="s">
        <v>198</v>
      </c>
      <c r="DL3" s="17" t="s">
        <v>199</v>
      </c>
      <c r="DM3" s="17" t="s">
        <v>200</v>
      </c>
      <c r="DN3" s="17" t="s">
        <v>201</v>
      </c>
      <c r="DO3" s="17" t="s">
        <v>202</v>
      </c>
      <c r="DP3" s="17" t="s">
        <v>203</v>
      </c>
      <c r="DQ3" s="17" t="s">
        <v>204</v>
      </c>
      <c r="DR3" s="17" t="s">
        <v>205</v>
      </c>
      <c r="DS3" s="17" t="s">
        <v>206</v>
      </c>
      <c r="DT3" s="17" t="s">
        <v>207</v>
      </c>
      <c r="DU3" s="17" t="s">
        <v>208</v>
      </c>
      <c r="DV3" s="17" t="s">
        <v>209</v>
      </c>
      <c r="DW3" s="17" t="s">
        <v>210</v>
      </c>
      <c r="DX3" s="17" t="s">
        <v>211</v>
      </c>
      <c r="DY3" s="17" t="s">
        <v>212</v>
      </c>
      <c r="DZ3" s="17" t="s">
        <v>213</v>
      </c>
      <c r="EA3" s="17" t="s">
        <v>214</v>
      </c>
      <c r="EB3" s="17" t="s">
        <v>215</v>
      </c>
      <c r="EC3" s="17" t="s">
        <v>216</v>
      </c>
      <c r="ED3" s="17" t="s">
        <v>217</v>
      </c>
      <c r="EE3" s="17" t="s">
        <v>218</v>
      </c>
      <c r="EF3" s="17" t="s">
        <v>219</v>
      </c>
      <c r="EG3" s="17" t="s">
        <v>220</v>
      </c>
      <c r="EH3" s="17" t="s">
        <v>221</v>
      </c>
      <c r="EI3" s="17" t="s">
        <v>222</v>
      </c>
      <c r="EJ3" s="17" t="s">
        <v>223</v>
      </c>
      <c r="EK3" s="17" t="s">
        <v>224</v>
      </c>
      <c r="EL3" s="17" t="s">
        <v>225</v>
      </c>
      <c r="EM3" s="17" t="s">
        <v>226</v>
      </c>
      <c r="EN3" s="17" t="s">
        <v>227</v>
      </c>
      <c r="EO3" s="17" t="s">
        <v>228</v>
      </c>
      <c r="EP3" s="17" t="s">
        <v>229</v>
      </c>
      <c r="EQ3" s="17" t="s">
        <v>230</v>
      </c>
      <c r="ER3" s="17" t="s">
        <v>231</v>
      </c>
      <c r="ES3" s="17" t="s">
        <v>232</v>
      </c>
      <c r="ET3" s="17" t="s">
        <v>233</v>
      </c>
      <c r="EU3" s="17" t="s">
        <v>234</v>
      </c>
      <c r="EV3" s="17" t="s">
        <v>235</v>
      </c>
      <c r="EW3" s="17" t="s">
        <v>236</v>
      </c>
      <c r="EX3" s="17" t="s">
        <v>237</v>
      </c>
      <c r="EY3" s="17" t="s">
        <v>238</v>
      </c>
      <c r="EZ3" s="17" t="s">
        <v>239</v>
      </c>
      <c r="FA3" s="17" t="s">
        <v>240</v>
      </c>
      <c r="FB3" s="17" t="s">
        <v>241</v>
      </c>
      <c r="FC3" s="17" t="s">
        <v>242</v>
      </c>
      <c r="FD3" s="17" t="s">
        <v>243</v>
      </c>
      <c r="FE3" s="17" t="s">
        <v>244</v>
      </c>
      <c r="FF3" s="17" t="s">
        <v>245</v>
      </c>
      <c r="FG3" s="17" t="s">
        <v>246</v>
      </c>
      <c r="FH3" s="17" t="s">
        <v>247</v>
      </c>
      <c r="FI3" s="17" t="s">
        <v>248</v>
      </c>
      <c r="FJ3" s="17" t="s">
        <v>249</v>
      </c>
      <c r="FK3" s="17" t="s">
        <v>250</v>
      </c>
      <c r="FL3" s="17" t="s">
        <v>251</v>
      </c>
      <c r="FM3" s="17" t="s">
        <v>252</v>
      </c>
      <c r="FN3" s="17" t="s">
        <v>253</v>
      </c>
      <c r="FO3" s="17" t="s">
        <v>254</v>
      </c>
      <c r="FP3" s="17" t="s">
        <v>255</v>
      </c>
      <c r="FQ3" s="17" t="s">
        <v>256</v>
      </c>
      <c r="FR3" s="17" t="s">
        <v>257</v>
      </c>
      <c r="FS3" s="17" t="s">
        <v>258</v>
      </c>
      <c r="FT3" s="17" t="s">
        <v>76</v>
      </c>
    </row>
    <row r="4" spans="1:176" x14ac:dyDescent="0.25">
      <c r="AR4" s="23" t="s">
        <v>260</v>
      </c>
      <c r="AS4" s="23" t="s">
        <v>262</v>
      </c>
      <c r="AV4" s="23" t="s">
        <v>87</v>
      </c>
    </row>
    <row r="5" spans="1:176" x14ac:dyDescent="0.25">
      <c r="A5" s="22">
        <v>22068</v>
      </c>
      <c r="B5" s="20">
        <v>5562</v>
      </c>
      <c r="C5" s="20">
        <v>8628</v>
      </c>
      <c r="D5" s="20">
        <v>14369</v>
      </c>
      <c r="E5" s="20">
        <v>21095</v>
      </c>
      <c r="F5" s="20">
        <v>35443</v>
      </c>
      <c r="G5" s="20">
        <v>125554</v>
      </c>
      <c r="H5" s="20">
        <v>162301</v>
      </c>
      <c r="I5" s="20">
        <v>9513</v>
      </c>
      <c r="J5" s="20">
        <v>2830</v>
      </c>
      <c r="K5" s="20">
        <v>12303</v>
      </c>
      <c r="L5" s="20">
        <v>8751</v>
      </c>
      <c r="M5" s="15"/>
      <c r="N5" s="15"/>
      <c r="O5" s="20">
        <v>-273</v>
      </c>
      <c r="P5" s="20">
        <v>8356</v>
      </c>
      <c r="Q5" s="20">
        <v>3931</v>
      </c>
      <c r="R5" s="15"/>
      <c r="S5" s="20">
        <v>2219</v>
      </c>
      <c r="T5" s="20">
        <v>4409</v>
      </c>
      <c r="U5" s="15"/>
      <c r="V5" s="15"/>
      <c r="W5" s="15"/>
      <c r="X5" s="15"/>
      <c r="Y5" s="20">
        <v>547</v>
      </c>
      <c r="Z5" s="15"/>
      <c r="AA5" s="20">
        <v>25868</v>
      </c>
      <c r="AB5" s="20">
        <v>1068</v>
      </c>
      <c r="AC5" s="20">
        <v>4993</v>
      </c>
      <c r="AD5" s="20">
        <v>5764</v>
      </c>
      <c r="AE5" s="20">
        <v>698</v>
      </c>
      <c r="AF5" s="20">
        <v>265</v>
      </c>
      <c r="AG5" s="20">
        <v>888</v>
      </c>
      <c r="AH5" s="20">
        <v>5750</v>
      </c>
      <c r="AI5" s="20">
        <v>5717</v>
      </c>
      <c r="AJ5" s="20">
        <v>11181</v>
      </c>
      <c r="AK5" s="20">
        <v>36769</v>
      </c>
      <c r="AL5" s="20">
        <v>196073</v>
      </c>
      <c r="AM5" s="15"/>
      <c r="AN5" s="15"/>
      <c r="AO5" s="15"/>
      <c r="AP5" s="15"/>
      <c r="AQ5" s="20">
        <v>212434</v>
      </c>
      <c r="AR5" s="20">
        <v>20658</v>
      </c>
      <c r="AS5" s="24">
        <f>AR5/AV5</f>
        <v>8.4844402643327405E-2</v>
      </c>
      <c r="AT5" s="20">
        <v>12989</v>
      </c>
      <c r="AU5" s="20">
        <v>2828</v>
      </c>
      <c r="AV5" s="20">
        <v>243481</v>
      </c>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20">
        <v>369</v>
      </c>
      <c r="EB5" s="20">
        <v>510</v>
      </c>
      <c r="EC5" s="20">
        <v>879</v>
      </c>
      <c r="ED5" s="20">
        <v>954</v>
      </c>
      <c r="EE5" s="20">
        <v>1834</v>
      </c>
      <c r="EF5" s="20">
        <v>9498</v>
      </c>
      <c r="EG5" s="20">
        <v>11332</v>
      </c>
      <c r="EH5" s="20">
        <v>553</v>
      </c>
      <c r="EI5" s="20">
        <v>165</v>
      </c>
      <c r="EJ5" s="20">
        <v>719</v>
      </c>
      <c r="EK5" s="20">
        <v>102</v>
      </c>
      <c r="EL5" s="15"/>
      <c r="EM5" s="15"/>
      <c r="EN5" s="20">
        <v>-15</v>
      </c>
      <c r="EO5" s="20">
        <v>523</v>
      </c>
      <c r="EP5" s="20">
        <v>1195</v>
      </c>
      <c r="EQ5" s="20">
        <v>0</v>
      </c>
      <c r="ER5" s="20">
        <v>1195</v>
      </c>
      <c r="ES5" s="20">
        <v>1212</v>
      </c>
      <c r="ET5" s="20">
        <v>65</v>
      </c>
      <c r="EU5" s="20">
        <v>22</v>
      </c>
      <c r="EV5" s="20">
        <v>0</v>
      </c>
      <c r="EW5" s="20">
        <v>0</v>
      </c>
      <c r="EX5" s="20">
        <v>86</v>
      </c>
      <c r="EY5" s="20">
        <v>3018</v>
      </c>
      <c r="EZ5" s="20">
        <v>3838</v>
      </c>
      <c r="FA5" s="20">
        <v>183</v>
      </c>
      <c r="FB5" s="20">
        <v>399</v>
      </c>
      <c r="FC5" s="20">
        <v>582</v>
      </c>
      <c r="FD5" s="20">
        <v>115</v>
      </c>
      <c r="FE5" s="20">
        <v>70</v>
      </c>
      <c r="FF5" s="20">
        <v>185</v>
      </c>
      <c r="FG5" s="20">
        <v>446</v>
      </c>
      <c r="FH5" s="20">
        <v>631</v>
      </c>
      <c r="FI5" s="20">
        <v>1213</v>
      </c>
      <c r="FJ5" s="20">
        <v>5051</v>
      </c>
      <c r="FK5" s="20">
        <v>16383</v>
      </c>
      <c r="FL5" s="20">
        <v>211</v>
      </c>
      <c r="FM5" s="20">
        <v>21</v>
      </c>
      <c r="FN5" s="20">
        <v>-15</v>
      </c>
      <c r="FO5" s="20">
        <v>217</v>
      </c>
      <c r="FP5" s="20">
        <v>16600</v>
      </c>
      <c r="FQ5" s="20">
        <v>2155</v>
      </c>
      <c r="FR5" s="20">
        <v>2332</v>
      </c>
      <c r="FS5" s="20">
        <v>193</v>
      </c>
      <c r="FT5" s="20">
        <v>16616</v>
      </c>
    </row>
    <row r="6" spans="1:176" x14ac:dyDescent="0.25">
      <c r="A6" s="22">
        <v>22433</v>
      </c>
      <c r="B6" s="20">
        <v>5356</v>
      </c>
      <c r="C6" s="20">
        <v>8837</v>
      </c>
      <c r="D6" s="20">
        <v>14344</v>
      </c>
      <c r="E6" s="20">
        <v>22556</v>
      </c>
      <c r="F6" s="20">
        <v>36743</v>
      </c>
      <c r="G6" s="20">
        <v>128307</v>
      </c>
      <c r="H6" s="20">
        <v>166246</v>
      </c>
      <c r="I6" s="20">
        <v>9882</v>
      </c>
      <c r="J6" s="20">
        <v>3255</v>
      </c>
      <c r="K6" s="20">
        <v>13095</v>
      </c>
      <c r="L6" s="20">
        <v>8616</v>
      </c>
      <c r="M6" s="15"/>
      <c r="N6" s="15"/>
      <c r="O6" s="20">
        <v>-318</v>
      </c>
      <c r="P6" s="20">
        <v>9349</v>
      </c>
      <c r="Q6" s="20">
        <v>4289</v>
      </c>
      <c r="R6" s="15"/>
      <c r="S6" s="20">
        <v>2426</v>
      </c>
      <c r="T6" s="20">
        <v>4623</v>
      </c>
      <c r="U6" s="15"/>
      <c r="V6" s="15"/>
      <c r="W6" s="15"/>
      <c r="X6" s="15"/>
      <c r="Y6" s="20">
        <v>572</v>
      </c>
      <c r="Z6" s="15"/>
      <c r="AA6" s="20">
        <v>27764</v>
      </c>
      <c r="AB6" s="20">
        <v>795</v>
      </c>
      <c r="AC6" s="20">
        <v>5136</v>
      </c>
      <c r="AD6" s="20">
        <v>5184</v>
      </c>
      <c r="AE6" s="20">
        <v>534</v>
      </c>
      <c r="AF6" s="20">
        <v>402</v>
      </c>
      <c r="AG6" s="20">
        <v>932</v>
      </c>
      <c r="AH6" s="20">
        <v>5955</v>
      </c>
      <c r="AI6" s="20">
        <v>5944</v>
      </c>
      <c r="AJ6" s="20">
        <v>10872</v>
      </c>
      <c r="AK6" s="20">
        <v>38842</v>
      </c>
      <c r="AL6" s="20">
        <v>202334</v>
      </c>
      <c r="AM6" s="15"/>
      <c r="AN6" s="15"/>
      <c r="AO6" s="15"/>
      <c r="AP6" s="15"/>
      <c r="AQ6" s="20">
        <v>220712</v>
      </c>
      <c r="AR6" s="20">
        <v>21688</v>
      </c>
      <c r="AS6" s="24">
        <f t="shared" ref="AS6:AS58" si="0">AR6/AV6</f>
        <v>8.7029100656490263E-2</v>
      </c>
      <c r="AT6" s="20">
        <v>14614</v>
      </c>
      <c r="AU6" s="20">
        <v>1773</v>
      </c>
      <c r="AV6" s="20">
        <v>249204</v>
      </c>
      <c r="AW6" s="21">
        <v>-3.7</v>
      </c>
      <c r="AX6" s="21">
        <v>2.4</v>
      </c>
      <c r="AY6" s="21">
        <v>-0.2</v>
      </c>
      <c r="AZ6" s="21">
        <v>6.9</v>
      </c>
      <c r="BA6" s="21">
        <v>3.7</v>
      </c>
      <c r="BB6" s="21">
        <v>2.2000000000000002</v>
      </c>
      <c r="BC6" s="21">
        <v>2.4</v>
      </c>
      <c r="BD6" s="21">
        <v>3.9</v>
      </c>
      <c r="BE6" s="21">
        <v>15</v>
      </c>
      <c r="BF6" s="21">
        <v>6.4</v>
      </c>
      <c r="BG6" s="21">
        <v>-1.5</v>
      </c>
      <c r="BH6" s="15"/>
      <c r="BI6" s="15"/>
      <c r="BJ6" s="21">
        <v>11.9</v>
      </c>
      <c r="BK6" s="21">
        <v>9.1</v>
      </c>
      <c r="BL6" s="21">
        <v>9.3000000000000007</v>
      </c>
      <c r="BM6" s="15"/>
      <c r="BN6" s="15"/>
      <c r="BO6" s="15"/>
      <c r="BP6" s="15"/>
      <c r="BQ6" s="15"/>
      <c r="BR6" s="21">
        <v>4.5999999999999996</v>
      </c>
      <c r="BS6" s="15"/>
      <c r="BT6" s="21">
        <v>7.3</v>
      </c>
      <c r="BU6" s="21">
        <v>-25.5</v>
      </c>
      <c r="BV6" s="21">
        <v>2.9</v>
      </c>
      <c r="BW6" s="21">
        <v>-10.1</v>
      </c>
      <c r="BX6" s="21">
        <v>-23.5</v>
      </c>
      <c r="BY6" s="21">
        <v>51.8</v>
      </c>
      <c r="BZ6" s="21">
        <v>5</v>
      </c>
      <c r="CA6" s="21">
        <v>3.6</v>
      </c>
      <c r="CB6" s="21">
        <v>4</v>
      </c>
      <c r="CC6" s="21">
        <v>-2.8</v>
      </c>
      <c r="CD6" s="21">
        <v>5.6</v>
      </c>
      <c r="CE6" s="21">
        <v>3.2</v>
      </c>
      <c r="CF6" s="21">
        <v>3.9</v>
      </c>
      <c r="CG6" s="21">
        <v>5</v>
      </c>
      <c r="CH6" s="21">
        <v>12.5</v>
      </c>
      <c r="CI6" s="21">
        <v>2.4</v>
      </c>
      <c r="CJ6" s="21"/>
      <c r="CK6" s="21"/>
      <c r="CL6" s="21"/>
      <c r="CM6" s="21"/>
      <c r="CN6" s="15"/>
      <c r="CO6" s="15"/>
      <c r="CP6" s="15"/>
      <c r="CQ6" s="21"/>
      <c r="CR6" s="21"/>
      <c r="CS6" s="21"/>
      <c r="CT6" s="21"/>
      <c r="CU6" s="21"/>
      <c r="CV6" s="21"/>
      <c r="CW6" s="21"/>
      <c r="CX6" s="21"/>
      <c r="CY6" s="21"/>
      <c r="CZ6" s="21"/>
      <c r="DA6" s="21"/>
      <c r="DB6" s="21"/>
      <c r="DC6" s="21"/>
      <c r="DD6" s="21"/>
      <c r="DE6" s="21"/>
      <c r="DF6" s="21"/>
      <c r="DG6" s="21"/>
      <c r="DH6" s="21"/>
      <c r="DI6" s="15"/>
      <c r="DJ6" s="21"/>
      <c r="DK6" s="21"/>
      <c r="DL6" s="21"/>
      <c r="DM6" s="21"/>
      <c r="DN6" s="21"/>
      <c r="DO6" s="21"/>
      <c r="DP6" s="21"/>
      <c r="DQ6" s="21"/>
      <c r="DR6" s="15"/>
      <c r="DS6" s="15"/>
      <c r="DT6" s="15"/>
      <c r="DU6" s="15"/>
      <c r="DV6" s="15"/>
      <c r="DW6" s="15"/>
      <c r="DX6" s="15"/>
      <c r="DY6" s="21">
        <v>-0.4</v>
      </c>
      <c r="DZ6" s="21">
        <v>2.4</v>
      </c>
      <c r="EA6" s="20">
        <v>370</v>
      </c>
      <c r="EB6" s="20">
        <v>545</v>
      </c>
      <c r="EC6" s="20">
        <v>914</v>
      </c>
      <c r="ED6" s="20">
        <v>1065</v>
      </c>
      <c r="EE6" s="20">
        <v>1979</v>
      </c>
      <c r="EF6" s="20">
        <v>10101</v>
      </c>
      <c r="EG6" s="20">
        <v>12080</v>
      </c>
      <c r="EH6" s="20">
        <v>596</v>
      </c>
      <c r="EI6" s="20">
        <v>197</v>
      </c>
      <c r="EJ6" s="20">
        <v>792</v>
      </c>
      <c r="EK6" s="20">
        <v>106</v>
      </c>
      <c r="EL6" s="15"/>
      <c r="EM6" s="15"/>
      <c r="EN6" s="20">
        <v>-18</v>
      </c>
      <c r="EO6" s="20">
        <v>597</v>
      </c>
      <c r="EP6" s="20">
        <v>1314</v>
      </c>
      <c r="EQ6" s="20">
        <v>0</v>
      </c>
      <c r="ER6" s="20">
        <v>1314</v>
      </c>
      <c r="ES6" s="20">
        <v>1189</v>
      </c>
      <c r="ET6" s="20">
        <v>68</v>
      </c>
      <c r="EU6" s="20">
        <v>25</v>
      </c>
      <c r="EV6" s="20">
        <v>0</v>
      </c>
      <c r="EW6" s="20">
        <v>0</v>
      </c>
      <c r="EX6" s="20">
        <v>94</v>
      </c>
      <c r="EY6" s="20">
        <v>3193</v>
      </c>
      <c r="EZ6" s="20">
        <v>4091</v>
      </c>
      <c r="FA6" s="20">
        <v>140</v>
      </c>
      <c r="FB6" s="20">
        <v>419</v>
      </c>
      <c r="FC6" s="20">
        <v>559</v>
      </c>
      <c r="FD6" s="20">
        <v>121</v>
      </c>
      <c r="FE6" s="20">
        <v>78</v>
      </c>
      <c r="FF6" s="20">
        <v>199</v>
      </c>
      <c r="FG6" s="20">
        <v>486</v>
      </c>
      <c r="FH6" s="20">
        <v>685</v>
      </c>
      <c r="FI6" s="20">
        <v>1244</v>
      </c>
      <c r="FJ6" s="20">
        <v>5334</v>
      </c>
      <c r="FK6" s="20">
        <v>17414</v>
      </c>
      <c r="FL6" s="20">
        <v>415</v>
      </c>
      <c r="FM6" s="20">
        <v>55</v>
      </c>
      <c r="FN6" s="20">
        <v>31</v>
      </c>
      <c r="FO6" s="20">
        <v>501</v>
      </c>
      <c r="FP6" s="20">
        <v>17915</v>
      </c>
      <c r="FQ6" s="20">
        <v>2176</v>
      </c>
      <c r="FR6" s="20">
        <v>2636</v>
      </c>
      <c r="FS6" s="20">
        <v>125</v>
      </c>
      <c r="FT6" s="20">
        <v>17581</v>
      </c>
    </row>
    <row r="7" spans="1:176" x14ac:dyDescent="0.25">
      <c r="A7" s="22">
        <v>22798</v>
      </c>
      <c r="B7" s="20">
        <v>5395</v>
      </c>
      <c r="C7" s="20">
        <v>9366</v>
      </c>
      <c r="D7" s="20">
        <v>14916</v>
      </c>
      <c r="E7" s="20">
        <v>23607</v>
      </c>
      <c r="F7" s="20">
        <v>38164</v>
      </c>
      <c r="G7" s="20">
        <v>131530</v>
      </c>
      <c r="H7" s="20">
        <v>170792</v>
      </c>
      <c r="I7" s="20">
        <v>8101</v>
      </c>
      <c r="J7" s="20">
        <v>3336</v>
      </c>
      <c r="K7" s="20">
        <v>11400</v>
      </c>
      <c r="L7" s="20">
        <v>7524</v>
      </c>
      <c r="M7" s="15"/>
      <c r="N7" s="15"/>
      <c r="O7" s="20">
        <v>-399</v>
      </c>
      <c r="P7" s="20">
        <v>8798</v>
      </c>
      <c r="Q7" s="20">
        <v>4255</v>
      </c>
      <c r="R7" s="15"/>
      <c r="S7" s="20">
        <v>2434</v>
      </c>
      <c r="T7" s="20">
        <v>4694</v>
      </c>
      <c r="U7" s="15"/>
      <c r="V7" s="15"/>
      <c r="W7" s="15"/>
      <c r="X7" s="15"/>
      <c r="Y7" s="20">
        <v>644</v>
      </c>
      <c r="Z7" s="15"/>
      <c r="AA7" s="20">
        <v>26971</v>
      </c>
      <c r="AB7" s="20">
        <v>1193</v>
      </c>
      <c r="AC7" s="20">
        <v>6185</v>
      </c>
      <c r="AD7" s="20">
        <v>6996</v>
      </c>
      <c r="AE7" s="20">
        <v>388</v>
      </c>
      <c r="AF7" s="20">
        <v>624</v>
      </c>
      <c r="AG7" s="20">
        <v>980</v>
      </c>
      <c r="AH7" s="20">
        <v>5913</v>
      </c>
      <c r="AI7" s="20">
        <v>6002</v>
      </c>
      <c r="AJ7" s="20">
        <v>12637</v>
      </c>
      <c r="AK7" s="20">
        <v>39658</v>
      </c>
      <c r="AL7" s="20">
        <v>207161</v>
      </c>
      <c r="AM7" s="15"/>
      <c r="AN7" s="15"/>
      <c r="AO7" s="15"/>
      <c r="AP7" s="15"/>
      <c r="AQ7" s="20">
        <v>217141</v>
      </c>
      <c r="AR7" s="20">
        <v>24626</v>
      </c>
      <c r="AS7" s="24">
        <f t="shared" si="0"/>
        <v>9.7574698570811594E-2</v>
      </c>
      <c r="AT7" s="20">
        <v>12530</v>
      </c>
      <c r="AU7" s="20">
        <v>-447</v>
      </c>
      <c r="AV7" s="20">
        <v>252381</v>
      </c>
      <c r="AW7" s="21">
        <v>0.7</v>
      </c>
      <c r="AX7" s="21">
        <v>6</v>
      </c>
      <c r="AY7" s="21">
        <v>4</v>
      </c>
      <c r="AZ7" s="21">
        <v>4.7</v>
      </c>
      <c r="BA7" s="21">
        <v>3.9</v>
      </c>
      <c r="BB7" s="21">
        <v>2.5</v>
      </c>
      <c r="BC7" s="21">
        <v>2.7</v>
      </c>
      <c r="BD7" s="21">
        <v>-18</v>
      </c>
      <c r="BE7" s="21">
        <v>2.5</v>
      </c>
      <c r="BF7" s="21">
        <v>-12.9</v>
      </c>
      <c r="BG7" s="21">
        <v>-12.7</v>
      </c>
      <c r="BH7" s="15"/>
      <c r="BI7" s="15"/>
      <c r="BJ7" s="21">
        <v>-5.9</v>
      </c>
      <c r="BK7" s="21">
        <v>-0.8</v>
      </c>
      <c r="BL7" s="21">
        <v>0.3</v>
      </c>
      <c r="BM7" s="15"/>
      <c r="BN7" s="15"/>
      <c r="BO7" s="15"/>
      <c r="BP7" s="15"/>
      <c r="BQ7" s="15"/>
      <c r="BR7" s="21">
        <v>12.6</v>
      </c>
      <c r="BS7" s="15"/>
      <c r="BT7" s="21">
        <v>-2.9</v>
      </c>
      <c r="BU7" s="21">
        <v>50</v>
      </c>
      <c r="BV7" s="21">
        <v>20.399999999999999</v>
      </c>
      <c r="BW7" s="21">
        <v>34.9</v>
      </c>
      <c r="BX7" s="21">
        <v>-27.4</v>
      </c>
      <c r="BY7" s="21">
        <v>55</v>
      </c>
      <c r="BZ7" s="21">
        <v>5.0999999999999996</v>
      </c>
      <c r="CA7" s="21">
        <v>-0.7</v>
      </c>
      <c r="CB7" s="21">
        <v>1</v>
      </c>
      <c r="CC7" s="21">
        <v>16.2</v>
      </c>
      <c r="CD7" s="21">
        <v>2.1</v>
      </c>
      <c r="CE7" s="21">
        <v>2.4</v>
      </c>
      <c r="CF7" s="21">
        <v>-1.6</v>
      </c>
      <c r="CG7" s="21">
        <v>13.5</v>
      </c>
      <c r="CH7" s="21">
        <v>-14.3</v>
      </c>
      <c r="CI7" s="21">
        <v>1.3</v>
      </c>
      <c r="CJ7" s="21"/>
      <c r="CK7" s="21"/>
      <c r="CL7" s="21"/>
      <c r="CM7" s="21"/>
      <c r="CN7" s="21">
        <v>0.4</v>
      </c>
      <c r="CO7" s="21">
        <v>1.5</v>
      </c>
      <c r="CP7" s="21">
        <v>1.9</v>
      </c>
      <c r="CQ7" s="21"/>
      <c r="CR7" s="21"/>
      <c r="CS7" s="21"/>
      <c r="CT7" s="21"/>
      <c r="CU7" s="21"/>
      <c r="CV7" s="21"/>
      <c r="CW7" s="21"/>
      <c r="CX7" s="21"/>
      <c r="CY7" s="21"/>
      <c r="CZ7" s="21"/>
      <c r="DA7" s="21"/>
      <c r="DB7" s="21"/>
      <c r="DC7" s="21"/>
      <c r="DD7" s="21"/>
      <c r="DE7" s="21"/>
      <c r="DF7" s="21"/>
      <c r="DG7" s="21"/>
      <c r="DH7" s="21"/>
      <c r="DI7" s="21">
        <v>-0.7</v>
      </c>
      <c r="DJ7" s="21"/>
      <c r="DK7" s="21"/>
      <c r="DL7" s="21"/>
      <c r="DM7" s="21"/>
      <c r="DN7" s="21"/>
      <c r="DO7" s="21"/>
      <c r="DP7" s="21"/>
      <c r="DQ7" s="21"/>
      <c r="DR7" s="21">
        <v>1.2</v>
      </c>
      <c r="DS7" s="21">
        <v>0.6</v>
      </c>
      <c r="DT7" s="21">
        <v>2.4</v>
      </c>
      <c r="DU7" s="21">
        <v>-4.0999999999999996</v>
      </c>
      <c r="DV7" s="21">
        <v>-1.7</v>
      </c>
      <c r="DW7" s="21">
        <v>1.7</v>
      </c>
      <c r="DX7" s="21">
        <v>2.1</v>
      </c>
      <c r="DY7" s="21">
        <v>-0.9</v>
      </c>
      <c r="DZ7" s="21">
        <v>1.3</v>
      </c>
      <c r="EA7" s="20">
        <v>384</v>
      </c>
      <c r="EB7" s="20">
        <v>592</v>
      </c>
      <c r="EC7" s="20">
        <v>976</v>
      </c>
      <c r="ED7" s="20">
        <v>1142</v>
      </c>
      <c r="EE7" s="20">
        <v>2118</v>
      </c>
      <c r="EF7" s="20">
        <v>10412</v>
      </c>
      <c r="EG7" s="20">
        <v>12530</v>
      </c>
      <c r="EH7" s="20">
        <v>488</v>
      </c>
      <c r="EI7" s="20">
        <v>201</v>
      </c>
      <c r="EJ7" s="20">
        <v>690</v>
      </c>
      <c r="EK7" s="20">
        <v>95</v>
      </c>
      <c r="EL7" s="15"/>
      <c r="EM7" s="15"/>
      <c r="EN7" s="20">
        <v>-23</v>
      </c>
      <c r="EO7" s="20">
        <v>567</v>
      </c>
      <c r="EP7" s="20">
        <v>1316</v>
      </c>
      <c r="EQ7" s="20">
        <v>0</v>
      </c>
      <c r="ER7" s="20">
        <v>1316</v>
      </c>
      <c r="ES7" s="20">
        <v>1061</v>
      </c>
      <c r="ET7" s="20">
        <v>69</v>
      </c>
      <c r="EU7" s="20">
        <v>36</v>
      </c>
      <c r="EV7" s="20">
        <v>0</v>
      </c>
      <c r="EW7" s="20">
        <v>0</v>
      </c>
      <c r="EX7" s="20">
        <v>106</v>
      </c>
      <c r="EY7" s="20">
        <v>3049</v>
      </c>
      <c r="EZ7" s="20">
        <v>3834</v>
      </c>
      <c r="FA7" s="20">
        <v>211</v>
      </c>
      <c r="FB7" s="20">
        <v>552</v>
      </c>
      <c r="FC7" s="20">
        <v>764</v>
      </c>
      <c r="FD7" s="20">
        <v>118</v>
      </c>
      <c r="FE7" s="20">
        <v>94</v>
      </c>
      <c r="FF7" s="20">
        <v>212</v>
      </c>
      <c r="FG7" s="20">
        <v>492</v>
      </c>
      <c r="FH7" s="20">
        <v>704</v>
      </c>
      <c r="FI7" s="20">
        <v>1468</v>
      </c>
      <c r="FJ7" s="20">
        <v>5302</v>
      </c>
      <c r="FK7" s="20">
        <v>17831</v>
      </c>
      <c r="FL7" s="20">
        <v>-106</v>
      </c>
      <c r="FM7" s="20">
        <v>-50</v>
      </c>
      <c r="FN7" s="20">
        <v>-87</v>
      </c>
      <c r="FO7" s="20">
        <v>-243</v>
      </c>
      <c r="FP7" s="20">
        <v>17588</v>
      </c>
      <c r="FQ7" s="20">
        <v>2476</v>
      </c>
      <c r="FR7" s="20">
        <v>2243</v>
      </c>
      <c r="FS7" s="20">
        <v>-32</v>
      </c>
      <c r="FT7" s="20">
        <v>17790</v>
      </c>
    </row>
    <row r="8" spans="1:176" x14ac:dyDescent="0.25">
      <c r="A8" s="22">
        <v>23163</v>
      </c>
      <c r="B8" s="20">
        <v>5092</v>
      </c>
      <c r="C8" s="20">
        <v>10376</v>
      </c>
      <c r="D8" s="20">
        <v>15560</v>
      </c>
      <c r="E8" s="20">
        <v>24447</v>
      </c>
      <c r="F8" s="20">
        <v>39723</v>
      </c>
      <c r="G8" s="20">
        <v>138674</v>
      </c>
      <c r="H8" s="20">
        <v>179680</v>
      </c>
      <c r="I8" s="20">
        <v>9077</v>
      </c>
      <c r="J8" s="20">
        <v>3818</v>
      </c>
      <c r="K8" s="20">
        <v>12854</v>
      </c>
      <c r="L8" s="20">
        <v>8117</v>
      </c>
      <c r="M8" s="15"/>
      <c r="N8" s="15"/>
      <c r="O8" s="20">
        <v>-703</v>
      </c>
      <c r="P8" s="20">
        <v>9928</v>
      </c>
      <c r="Q8" s="20">
        <v>4681</v>
      </c>
      <c r="R8" s="15"/>
      <c r="S8" s="20">
        <v>2690</v>
      </c>
      <c r="T8" s="20">
        <v>4663</v>
      </c>
      <c r="U8" s="15"/>
      <c r="V8" s="15"/>
      <c r="W8" s="15"/>
      <c r="X8" s="15"/>
      <c r="Y8" s="20">
        <v>766</v>
      </c>
      <c r="Z8" s="15"/>
      <c r="AA8" s="20">
        <v>29217</v>
      </c>
      <c r="AB8" s="20">
        <v>905</v>
      </c>
      <c r="AC8" s="20">
        <v>6590</v>
      </c>
      <c r="AD8" s="20">
        <v>6861</v>
      </c>
      <c r="AE8" s="20">
        <v>405</v>
      </c>
      <c r="AF8" s="20">
        <v>706</v>
      </c>
      <c r="AG8" s="20">
        <v>1061</v>
      </c>
      <c r="AH8" s="20">
        <v>6025</v>
      </c>
      <c r="AI8" s="20">
        <v>6232</v>
      </c>
      <c r="AJ8" s="20">
        <v>12743</v>
      </c>
      <c r="AK8" s="20">
        <v>42137</v>
      </c>
      <c r="AL8" s="20">
        <v>218587</v>
      </c>
      <c r="AM8" s="15"/>
      <c r="AN8" s="15"/>
      <c r="AO8" s="15"/>
      <c r="AP8" s="15"/>
      <c r="AQ8" s="20">
        <v>234575</v>
      </c>
      <c r="AR8" s="20">
        <v>24077</v>
      </c>
      <c r="AS8" s="24">
        <f t="shared" si="0"/>
        <v>8.9817433020226364E-2</v>
      </c>
      <c r="AT8" s="20">
        <v>14702</v>
      </c>
      <c r="AU8" s="20">
        <v>1501</v>
      </c>
      <c r="AV8" s="20">
        <v>268066</v>
      </c>
      <c r="AW8" s="21">
        <v>-5.6</v>
      </c>
      <c r="AX8" s="21">
        <v>10.8</v>
      </c>
      <c r="AY8" s="21">
        <v>4.3</v>
      </c>
      <c r="AZ8" s="21">
        <v>3.6</v>
      </c>
      <c r="BA8" s="21">
        <v>4.0999999999999996</v>
      </c>
      <c r="BB8" s="21">
        <v>5.4</v>
      </c>
      <c r="BC8" s="21">
        <v>5.2</v>
      </c>
      <c r="BD8" s="21">
        <v>12</v>
      </c>
      <c r="BE8" s="21">
        <v>14.5</v>
      </c>
      <c r="BF8" s="21">
        <v>12.8</v>
      </c>
      <c r="BG8" s="21">
        <v>7.9</v>
      </c>
      <c r="BH8" s="15"/>
      <c r="BI8" s="15"/>
      <c r="BJ8" s="21">
        <v>12.8</v>
      </c>
      <c r="BK8" s="21">
        <v>10</v>
      </c>
      <c r="BL8" s="21">
        <v>10.5</v>
      </c>
      <c r="BM8" s="15"/>
      <c r="BN8" s="15"/>
      <c r="BO8" s="15"/>
      <c r="BP8" s="15"/>
      <c r="BQ8" s="15"/>
      <c r="BR8" s="21">
        <v>18.899999999999999</v>
      </c>
      <c r="BS8" s="15"/>
      <c r="BT8" s="21">
        <v>8.3000000000000007</v>
      </c>
      <c r="BU8" s="21">
        <v>-24.1</v>
      </c>
      <c r="BV8" s="21">
        <v>6.6</v>
      </c>
      <c r="BW8" s="21">
        <v>-1.9</v>
      </c>
      <c r="BX8" s="21">
        <v>4.4000000000000004</v>
      </c>
      <c r="BY8" s="21">
        <v>13.2</v>
      </c>
      <c r="BZ8" s="21">
        <v>8.3000000000000007</v>
      </c>
      <c r="CA8" s="21">
        <v>1.9</v>
      </c>
      <c r="CB8" s="21">
        <v>3.8</v>
      </c>
      <c r="CC8" s="21">
        <v>0.8</v>
      </c>
      <c r="CD8" s="21">
        <v>6.3</v>
      </c>
      <c r="CE8" s="21">
        <v>5.5</v>
      </c>
      <c r="CF8" s="21">
        <v>8</v>
      </c>
      <c r="CG8" s="21">
        <v>-2.2000000000000002</v>
      </c>
      <c r="CH8" s="21">
        <v>17.3</v>
      </c>
      <c r="CI8" s="21">
        <v>6.2</v>
      </c>
      <c r="CJ8" s="21"/>
      <c r="CK8" s="21"/>
      <c r="CL8" s="21"/>
      <c r="CM8" s="21"/>
      <c r="CN8" s="21">
        <v>0.5</v>
      </c>
      <c r="CO8" s="21">
        <v>3.2</v>
      </c>
      <c r="CP8" s="21">
        <v>3.7</v>
      </c>
      <c r="CQ8" s="21"/>
      <c r="CR8" s="21"/>
      <c r="CS8" s="21"/>
      <c r="CT8" s="21"/>
      <c r="CU8" s="21"/>
      <c r="CV8" s="21"/>
      <c r="CW8" s="21"/>
      <c r="CX8" s="21"/>
      <c r="CY8" s="21"/>
      <c r="CZ8" s="21"/>
      <c r="DA8" s="21"/>
      <c r="DB8" s="21"/>
      <c r="DC8" s="21"/>
      <c r="DD8" s="21"/>
      <c r="DE8" s="21"/>
      <c r="DF8" s="21"/>
      <c r="DG8" s="21"/>
      <c r="DH8" s="21"/>
      <c r="DI8" s="21">
        <v>1.8</v>
      </c>
      <c r="DJ8" s="21"/>
      <c r="DK8" s="21"/>
      <c r="DL8" s="21"/>
      <c r="DM8" s="21"/>
      <c r="DN8" s="21"/>
      <c r="DO8" s="21"/>
      <c r="DP8" s="21"/>
      <c r="DQ8" s="21"/>
      <c r="DR8" s="21">
        <v>0.1</v>
      </c>
      <c r="DS8" s="21">
        <v>1.8</v>
      </c>
      <c r="DT8" s="21">
        <v>5.6</v>
      </c>
      <c r="DU8" s="21">
        <v>2.4</v>
      </c>
      <c r="DV8" s="21">
        <v>8</v>
      </c>
      <c r="DW8" s="21">
        <v>-0.3</v>
      </c>
      <c r="DX8" s="21">
        <v>-2.2000000000000002</v>
      </c>
      <c r="DY8" s="21">
        <v>0.8</v>
      </c>
      <c r="DZ8" s="21">
        <v>6.2</v>
      </c>
      <c r="EA8" s="20">
        <v>367</v>
      </c>
      <c r="EB8" s="20">
        <v>665</v>
      </c>
      <c r="EC8" s="20">
        <v>1032</v>
      </c>
      <c r="ED8" s="20">
        <v>1203</v>
      </c>
      <c r="EE8" s="20">
        <v>2235</v>
      </c>
      <c r="EF8" s="20">
        <v>11120</v>
      </c>
      <c r="EG8" s="20">
        <v>13355</v>
      </c>
      <c r="EH8" s="20">
        <v>547</v>
      </c>
      <c r="EI8" s="20">
        <v>231</v>
      </c>
      <c r="EJ8" s="20">
        <v>778</v>
      </c>
      <c r="EK8" s="20">
        <v>113</v>
      </c>
      <c r="EL8" s="15"/>
      <c r="EM8" s="15"/>
      <c r="EN8" s="20">
        <v>-40</v>
      </c>
      <c r="EO8" s="20">
        <v>639</v>
      </c>
      <c r="EP8" s="20">
        <v>1448</v>
      </c>
      <c r="EQ8" s="20">
        <v>0</v>
      </c>
      <c r="ER8" s="20">
        <v>1448</v>
      </c>
      <c r="ES8" s="20">
        <v>1073</v>
      </c>
      <c r="ET8" s="20">
        <v>75</v>
      </c>
      <c r="EU8" s="20">
        <v>52</v>
      </c>
      <c r="EV8" s="20">
        <v>1</v>
      </c>
      <c r="EW8" s="20">
        <v>0</v>
      </c>
      <c r="EX8" s="20">
        <v>127</v>
      </c>
      <c r="EY8" s="20">
        <v>3288</v>
      </c>
      <c r="EZ8" s="20">
        <v>4179</v>
      </c>
      <c r="FA8" s="20">
        <v>168</v>
      </c>
      <c r="FB8" s="20">
        <v>589</v>
      </c>
      <c r="FC8" s="20">
        <v>757</v>
      </c>
      <c r="FD8" s="20">
        <v>127</v>
      </c>
      <c r="FE8" s="20">
        <v>110</v>
      </c>
      <c r="FF8" s="20">
        <v>237</v>
      </c>
      <c r="FG8" s="20">
        <v>514</v>
      </c>
      <c r="FH8" s="20">
        <v>752</v>
      </c>
      <c r="FI8" s="20">
        <v>1509</v>
      </c>
      <c r="FJ8" s="20">
        <v>5687</v>
      </c>
      <c r="FK8" s="20">
        <v>19043</v>
      </c>
      <c r="FL8" s="20">
        <v>221</v>
      </c>
      <c r="FM8" s="20">
        <v>-31</v>
      </c>
      <c r="FN8" s="20">
        <v>53</v>
      </c>
      <c r="FO8" s="20">
        <v>243</v>
      </c>
      <c r="FP8" s="20">
        <v>19286</v>
      </c>
      <c r="FQ8" s="20">
        <v>2497</v>
      </c>
      <c r="FR8" s="20">
        <v>2656</v>
      </c>
      <c r="FS8" s="20">
        <v>108</v>
      </c>
      <c r="FT8" s="20">
        <v>19235</v>
      </c>
    </row>
    <row r="9" spans="1:176" x14ac:dyDescent="0.25">
      <c r="A9" s="22">
        <v>23529</v>
      </c>
      <c r="B9" s="20">
        <v>4811</v>
      </c>
      <c r="C9" s="20">
        <v>10900</v>
      </c>
      <c r="D9" s="20">
        <v>15729</v>
      </c>
      <c r="E9" s="20">
        <v>25454</v>
      </c>
      <c r="F9" s="20">
        <v>40958</v>
      </c>
      <c r="G9" s="20">
        <v>148414</v>
      </c>
      <c r="H9" s="20">
        <v>191122</v>
      </c>
      <c r="I9" s="20">
        <v>10310</v>
      </c>
      <c r="J9" s="20">
        <v>4133</v>
      </c>
      <c r="K9" s="20">
        <v>14398</v>
      </c>
      <c r="L9" s="20">
        <v>9199</v>
      </c>
      <c r="M9" s="15"/>
      <c r="N9" s="15"/>
      <c r="O9" s="20">
        <v>-493</v>
      </c>
      <c r="P9" s="20">
        <v>11085</v>
      </c>
      <c r="Q9" s="20">
        <v>5226</v>
      </c>
      <c r="R9" s="15"/>
      <c r="S9" s="20">
        <v>3052</v>
      </c>
      <c r="T9" s="20">
        <v>4490</v>
      </c>
      <c r="U9" s="15"/>
      <c r="V9" s="15"/>
      <c r="W9" s="15"/>
      <c r="X9" s="15"/>
      <c r="Y9" s="20">
        <v>866</v>
      </c>
      <c r="Z9" s="15"/>
      <c r="AA9" s="20">
        <v>31699</v>
      </c>
      <c r="AB9" s="20">
        <v>1009</v>
      </c>
      <c r="AC9" s="20">
        <v>6979</v>
      </c>
      <c r="AD9" s="20">
        <v>7350</v>
      </c>
      <c r="AE9" s="20">
        <v>571</v>
      </c>
      <c r="AF9" s="20">
        <v>738</v>
      </c>
      <c r="AG9" s="20">
        <v>1316</v>
      </c>
      <c r="AH9" s="20">
        <v>6819</v>
      </c>
      <c r="AI9" s="20">
        <v>7267</v>
      </c>
      <c r="AJ9" s="20">
        <v>14252</v>
      </c>
      <c r="AK9" s="20">
        <v>46092</v>
      </c>
      <c r="AL9" s="20">
        <v>234476</v>
      </c>
      <c r="AM9" s="15"/>
      <c r="AN9" s="15"/>
      <c r="AO9" s="15"/>
      <c r="AP9" s="15"/>
      <c r="AQ9" s="20">
        <v>250820</v>
      </c>
      <c r="AR9" s="20">
        <v>28048</v>
      </c>
      <c r="AS9" s="24">
        <f t="shared" si="0"/>
        <v>9.7808651016166606E-2</v>
      </c>
      <c r="AT9" s="20">
        <v>16354</v>
      </c>
      <c r="AU9" s="20">
        <v>6</v>
      </c>
      <c r="AV9" s="20">
        <v>286764</v>
      </c>
      <c r="AW9" s="21">
        <v>-5.5</v>
      </c>
      <c r="AX9" s="21">
        <v>5</v>
      </c>
      <c r="AY9" s="21">
        <v>1.1000000000000001</v>
      </c>
      <c r="AZ9" s="21">
        <v>4.0999999999999996</v>
      </c>
      <c r="BA9" s="21">
        <v>3.1</v>
      </c>
      <c r="BB9" s="21">
        <v>7</v>
      </c>
      <c r="BC9" s="21">
        <v>6.4</v>
      </c>
      <c r="BD9" s="21">
        <v>13.6</v>
      </c>
      <c r="BE9" s="21">
        <v>8.3000000000000007</v>
      </c>
      <c r="BF9" s="21">
        <v>12</v>
      </c>
      <c r="BG9" s="21">
        <v>13.3</v>
      </c>
      <c r="BH9" s="15"/>
      <c r="BI9" s="15"/>
      <c r="BJ9" s="21">
        <v>11.7</v>
      </c>
      <c r="BK9" s="21">
        <v>11.6</v>
      </c>
      <c r="BL9" s="21">
        <v>13.5</v>
      </c>
      <c r="BM9" s="15"/>
      <c r="BN9" s="15"/>
      <c r="BO9" s="15"/>
      <c r="BP9" s="15"/>
      <c r="BQ9" s="15"/>
      <c r="BR9" s="21">
        <v>13.1</v>
      </c>
      <c r="BS9" s="15"/>
      <c r="BT9" s="21">
        <v>8.5</v>
      </c>
      <c r="BU9" s="21">
        <v>11.4</v>
      </c>
      <c r="BV9" s="21">
        <v>5.9</v>
      </c>
      <c r="BW9" s="21">
        <v>7.1</v>
      </c>
      <c r="BX9" s="21">
        <v>41.1</v>
      </c>
      <c r="BY9" s="21">
        <v>4.4000000000000004</v>
      </c>
      <c r="BZ9" s="21">
        <v>24</v>
      </c>
      <c r="CA9" s="21">
        <v>13.2</v>
      </c>
      <c r="CB9" s="21">
        <v>16.600000000000001</v>
      </c>
      <c r="CC9" s="21">
        <v>11.8</v>
      </c>
      <c r="CD9" s="21">
        <v>9.4</v>
      </c>
      <c r="CE9" s="21">
        <v>7.3</v>
      </c>
      <c r="CF9" s="21">
        <v>6.9</v>
      </c>
      <c r="CG9" s="21">
        <v>16.5</v>
      </c>
      <c r="CH9" s="21">
        <v>11.2</v>
      </c>
      <c r="CI9" s="21">
        <v>7</v>
      </c>
      <c r="CJ9" s="21"/>
      <c r="CK9" s="21"/>
      <c r="CL9" s="21"/>
      <c r="CM9" s="21"/>
      <c r="CN9" s="21">
        <v>0.4</v>
      </c>
      <c r="CO9" s="21">
        <v>4.2</v>
      </c>
      <c r="CP9" s="21">
        <v>4.5</v>
      </c>
      <c r="CQ9" s="21"/>
      <c r="CR9" s="21"/>
      <c r="CS9" s="21"/>
      <c r="CT9" s="21"/>
      <c r="CU9" s="21"/>
      <c r="CV9" s="21"/>
      <c r="CW9" s="21"/>
      <c r="CX9" s="21"/>
      <c r="CY9" s="21"/>
      <c r="CZ9" s="21"/>
      <c r="DA9" s="21"/>
      <c r="DB9" s="21"/>
      <c r="DC9" s="21"/>
      <c r="DD9" s="21"/>
      <c r="DE9" s="21"/>
      <c r="DF9" s="21"/>
      <c r="DG9" s="21"/>
      <c r="DH9" s="21"/>
      <c r="DI9" s="21">
        <v>1.8</v>
      </c>
      <c r="DJ9" s="21"/>
      <c r="DK9" s="21"/>
      <c r="DL9" s="21"/>
      <c r="DM9" s="21"/>
      <c r="DN9" s="21"/>
      <c r="DO9" s="21"/>
      <c r="DP9" s="21"/>
      <c r="DQ9" s="21"/>
      <c r="DR9" s="21">
        <v>0.9</v>
      </c>
      <c r="DS9" s="21">
        <v>2.7</v>
      </c>
      <c r="DT9" s="21">
        <v>7.3</v>
      </c>
      <c r="DU9" s="21">
        <v>-0.3</v>
      </c>
      <c r="DV9" s="21">
        <v>7</v>
      </c>
      <c r="DW9" s="21">
        <v>2.1</v>
      </c>
      <c r="DX9" s="21">
        <v>-1.6</v>
      </c>
      <c r="DY9" s="21">
        <v>-0.6</v>
      </c>
      <c r="DZ9" s="21">
        <v>7</v>
      </c>
      <c r="EA9" s="20">
        <v>362</v>
      </c>
      <c r="EB9" s="20">
        <v>733</v>
      </c>
      <c r="EC9" s="20">
        <v>1095</v>
      </c>
      <c r="ED9" s="20">
        <v>1309</v>
      </c>
      <c r="EE9" s="20">
        <v>2404</v>
      </c>
      <c r="EF9" s="20">
        <v>12075</v>
      </c>
      <c r="EG9" s="20">
        <v>14479</v>
      </c>
      <c r="EH9" s="20">
        <v>637</v>
      </c>
      <c r="EI9" s="20">
        <v>256</v>
      </c>
      <c r="EJ9" s="20">
        <v>893</v>
      </c>
      <c r="EK9" s="20">
        <v>137</v>
      </c>
      <c r="EL9" s="15"/>
      <c r="EM9" s="15"/>
      <c r="EN9" s="20">
        <v>-29</v>
      </c>
      <c r="EO9" s="20">
        <v>727</v>
      </c>
      <c r="EP9" s="20">
        <v>1630</v>
      </c>
      <c r="EQ9" s="20">
        <v>0</v>
      </c>
      <c r="ER9" s="20">
        <v>1630</v>
      </c>
      <c r="ES9" s="20">
        <v>1138</v>
      </c>
      <c r="ET9" s="20">
        <v>83</v>
      </c>
      <c r="EU9" s="20">
        <v>64</v>
      </c>
      <c r="EV9" s="20">
        <v>2</v>
      </c>
      <c r="EW9" s="20">
        <v>0</v>
      </c>
      <c r="EX9" s="20">
        <v>148</v>
      </c>
      <c r="EY9" s="20">
        <v>3643</v>
      </c>
      <c r="EZ9" s="20">
        <v>4673</v>
      </c>
      <c r="FA9" s="20">
        <v>183</v>
      </c>
      <c r="FB9" s="20">
        <v>638</v>
      </c>
      <c r="FC9" s="20">
        <v>821</v>
      </c>
      <c r="FD9" s="20">
        <v>181</v>
      </c>
      <c r="FE9" s="20">
        <v>118</v>
      </c>
      <c r="FF9" s="20">
        <v>299</v>
      </c>
      <c r="FG9" s="20">
        <v>597</v>
      </c>
      <c r="FH9" s="20">
        <v>896</v>
      </c>
      <c r="FI9" s="20">
        <v>1717</v>
      </c>
      <c r="FJ9" s="20">
        <v>6390</v>
      </c>
      <c r="FK9" s="20">
        <v>20868</v>
      </c>
      <c r="FL9" s="20">
        <v>186</v>
      </c>
      <c r="FM9" s="20">
        <v>-6</v>
      </c>
      <c r="FN9" s="20">
        <v>-44</v>
      </c>
      <c r="FO9" s="20">
        <v>136</v>
      </c>
      <c r="FP9" s="20">
        <v>21004</v>
      </c>
      <c r="FQ9" s="20">
        <v>3169</v>
      </c>
      <c r="FR9" s="20">
        <v>2920</v>
      </c>
      <c r="FS9" s="20">
        <v>0</v>
      </c>
      <c r="FT9" s="20">
        <v>21254</v>
      </c>
    </row>
    <row r="10" spans="1:176" x14ac:dyDescent="0.25">
      <c r="A10" s="22">
        <v>23894</v>
      </c>
      <c r="B10" s="20">
        <v>6059</v>
      </c>
      <c r="C10" s="20">
        <v>11728</v>
      </c>
      <c r="D10" s="20">
        <v>17841</v>
      </c>
      <c r="E10" s="20">
        <v>26484</v>
      </c>
      <c r="F10" s="20">
        <v>44688</v>
      </c>
      <c r="G10" s="20">
        <v>155825</v>
      </c>
      <c r="H10" s="20">
        <v>201972</v>
      </c>
      <c r="I10" s="20">
        <v>12157</v>
      </c>
      <c r="J10" s="20">
        <v>4547</v>
      </c>
      <c r="K10" s="20">
        <v>16651</v>
      </c>
      <c r="L10" s="20">
        <v>9707</v>
      </c>
      <c r="M10" s="15"/>
      <c r="N10" s="15"/>
      <c r="O10" s="20">
        <v>-377</v>
      </c>
      <c r="P10" s="20">
        <v>11391</v>
      </c>
      <c r="Q10" s="20">
        <v>6079</v>
      </c>
      <c r="R10" s="15"/>
      <c r="S10" s="20">
        <v>3573</v>
      </c>
      <c r="T10" s="20">
        <v>3732</v>
      </c>
      <c r="U10" s="15"/>
      <c r="V10" s="15"/>
      <c r="W10" s="15"/>
      <c r="X10" s="15"/>
      <c r="Y10" s="20">
        <v>964</v>
      </c>
      <c r="Z10" s="15"/>
      <c r="AA10" s="20">
        <v>33531</v>
      </c>
      <c r="AB10" s="20">
        <v>1411</v>
      </c>
      <c r="AC10" s="20">
        <v>7424</v>
      </c>
      <c r="AD10" s="20">
        <v>8368</v>
      </c>
      <c r="AE10" s="20">
        <v>606</v>
      </c>
      <c r="AF10" s="20">
        <v>866</v>
      </c>
      <c r="AG10" s="20">
        <v>1456</v>
      </c>
      <c r="AH10" s="20">
        <v>7530</v>
      </c>
      <c r="AI10" s="20">
        <v>8029</v>
      </c>
      <c r="AJ10" s="20">
        <v>15976</v>
      </c>
      <c r="AK10" s="20">
        <v>49538</v>
      </c>
      <c r="AL10" s="20">
        <v>249079</v>
      </c>
      <c r="AM10" s="15"/>
      <c r="AN10" s="15"/>
      <c r="AO10" s="15"/>
      <c r="AP10" s="15"/>
      <c r="AQ10" s="20">
        <v>272122</v>
      </c>
      <c r="AR10" s="20">
        <v>27974</v>
      </c>
      <c r="AS10" s="24">
        <f t="shared" si="0"/>
        <v>9.2046684720197683E-2</v>
      </c>
      <c r="AT10" s="20">
        <v>19475</v>
      </c>
      <c r="AU10" s="20">
        <v>714</v>
      </c>
      <c r="AV10" s="20">
        <v>303911</v>
      </c>
      <c r="AW10" s="21">
        <v>25.9</v>
      </c>
      <c r="AX10" s="21">
        <v>7.6</v>
      </c>
      <c r="AY10" s="21">
        <v>13.4</v>
      </c>
      <c r="AZ10" s="21">
        <v>4</v>
      </c>
      <c r="BA10" s="21">
        <v>9.1</v>
      </c>
      <c r="BB10" s="21">
        <v>5</v>
      </c>
      <c r="BC10" s="21">
        <v>5.7</v>
      </c>
      <c r="BD10" s="21">
        <v>17.899999999999999</v>
      </c>
      <c r="BE10" s="21">
        <v>10</v>
      </c>
      <c r="BF10" s="21">
        <v>15.7</v>
      </c>
      <c r="BG10" s="21">
        <v>5.5</v>
      </c>
      <c r="BH10" s="15"/>
      <c r="BI10" s="15"/>
      <c r="BJ10" s="21">
        <v>2.8</v>
      </c>
      <c r="BK10" s="21">
        <v>16.3</v>
      </c>
      <c r="BL10" s="21">
        <v>17.100000000000001</v>
      </c>
      <c r="BM10" s="15"/>
      <c r="BN10" s="15"/>
      <c r="BO10" s="15"/>
      <c r="BP10" s="15"/>
      <c r="BQ10" s="15"/>
      <c r="BR10" s="21">
        <v>11.3</v>
      </c>
      <c r="BS10" s="15"/>
      <c r="BT10" s="21">
        <v>5.8</v>
      </c>
      <c r="BU10" s="21">
        <v>39.799999999999997</v>
      </c>
      <c r="BV10" s="21">
        <v>6.4</v>
      </c>
      <c r="BW10" s="21">
        <v>13.8</v>
      </c>
      <c r="BX10" s="21">
        <v>6.1</v>
      </c>
      <c r="BY10" s="21">
        <v>17.399999999999999</v>
      </c>
      <c r="BZ10" s="21">
        <v>10.6</v>
      </c>
      <c r="CA10" s="21">
        <v>10.4</v>
      </c>
      <c r="CB10" s="21">
        <v>10.5</v>
      </c>
      <c r="CC10" s="21">
        <v>12.1</v>
      </c>
      <c r="CD10" s="21">
        <v>7.5</v>
      </c>
      <c r="CE10" s="21">
        <v>6.2</v>
      </c>
      <c r="CF10" s="21">
        <v>8.5</v>
      </c>
      <c r="CG10" s="21">
        <v>-0.3</v>
      </c>
      <c r="CH10" s="21">
        <v>19.100000000000001</v>
      </c>
      <c r="CI10" s="21">
        <v>6</v>
      </c>
      <c r="CJ10" s="21"/>
      <c r="CK10" s="21"/>
      <c r="CL10" s="21"/>
      <c r="CM10" s="21"/>
      <c r="CN10" s="21">
        <v>1</v>
      </c>
      <c r="CO10" s="21">
        <v>2.8</v>
      </c>
      <c r="CP10" s="21">
        <v>3.8</v>
      </c>
      <c r="CQ10" s="21"/>
      <c r="CR10" s="21"/>
      <c r="CS10" s="21"/>
      <c r="CT10" s="21"/>
      <c r="CU10" s="21"/>
      <c r="CV10" s="21"/>
      <c r="CW10" s="21"/>
      <c r="CX10" s="21"/>
      <c r="CY10" s="21"/>
      <c r="CZ10" s="21"/>
      <c r="DA10" s="21"/>
      <c r="DB10" s="21"/>
      <c r="DC10" s="21"/>
      <c r="DD10" s="21"/>
      <c r="DE10" s="21"/>
      <c r="DF10" s="21"/>
      <c r="DG10" s="21"/>
      <c r="DH10" s="21"/>
      <c r="DI10" s="21">
        <v>1.3</v>
      </c>
      <c r="DJ10" s="21"/>
      <c r="DK10" s="21"/>
      <c r="DL10" s="21"/>
      <c r="DM10" s="21"/>
      <c r="DN10" s="21"/>
      <c r="DO10" s="21"/>
      <c r="DP10" s="21"/>
      <c r="DQ10" s="21"/>
      <c r="DR10" s="21">
        <v>1</v>
      </c>
      <c r="DS10" s="21">
        <v>2.2000000000000002</v>
      </c>
      <c r="DT10" s="21">
        <v>6.1</v>
      </c>
      <c r="DU10" s="21">
        <v>2.2999999999999998</v>
      </c>
      <c r="DV10" s="21">
        <v>8.3000000000000007</v>
      </c>
      <c r="DW10" s="21">
        <v>0</v>
      </c>
      <c r="DX10" s="21">
        <v>-2.6</v>
      </c>
      <c r="DY10" s="21">
        <v>0.2</v>
      </c>
      <c r="DZ10" s="21">
        <v>6</v>
      </c>
      <c r="EA10" s="20">
        <v>477</v>
      </c>
      <c r="EB10" s="20">
        <v>830</v>
      </c>
      <c r="EC10" s="20">
        <v>1307</v>
      </c>
      <c r="ED10" s="20">
        <v>1437</v>
      </c>
      <c r="EE10" s="20">
        <v>2744</v>
      </c>
      <c r="EF10" s="20">
        <v>13090</v>
      </c>
      <c r="EG10" s="20">
        <v>15834</v>
      </c>
      <c r="EH10" s="20">
        <v>770</v>
      </c>
      <c r="EI10" s="20">
        <v>289</v>
      </c>
      <c r="EJ10" s="20">
        <v>1059</v>
      </c>
      <c r="EK10" s="20">
        <v>154</v>
      </c>
      <c r="EL10" s="15"/>
      <c r="EM10" s="15"/>
      <c r="EN10" s="20">
        <v>-23</v>
      </c>
      <c r="EO10" s="20">
        <v>793</v>
      </c>
      <c r="EP10" s="20">
        <v>1934</v>
      </c>
      <c r="EQ10" s="20">
        <v>0</v>
      </c>
      <c r="ER10" s="20">
        <v>1934</v>
      </c>
      <c r="ES10" s="20">
        <v>1114</v>
      </c>
      <c r="ET10" s="20">
        <v>90</v>
      </c>
      <c r="EU10" s="20">
        <v>77</v>
      </c>
      <c r="EV10" s="20">
        <v>2</v>
      </c>
      <c r="EW10" s="20">
        <v>0</v>
      </c>
      <c r="EX10" s="20">
        <v>170</v>
      </c>
      <c r="EY10" s="20">
        <v>4012</v>
      </c>
      <c r="EZ10" s="20">
        <v>5224</v>
      </c>
      <c r="FA10" s="20">
        <v>263</v>
      </c>
      <c r="FB10" s="20">
        <v>710</v>
      </c>
      <c r="FC10" s="20">
        <v>973</v>
      </c>
      <c r="FD10" s="20">
        <v>197</v>
      </c>
      <c r="FE10" s="20">
        <v>143</v>
      </c>
      <c r="FF10" s="20">
        <v>340</v>
      </c>
      <c r="FG10" s="20">
        <v>679</v>
      </c>
      <c r="FH10" s="20">
        <v>1019</v>
      </c>
      <c r="FI10" s="20">
        <v>1992</v>
      </c>
      <c r="FJ10" s="20">
        <v>7217</v>
      </c>
      <c r="FK10" s="20">
        <v>23051</v>
      </c>
      <c r="FL10" s="20">
        <v>441</v>
      </c>
      <c r="FM10" s="20">
        <v>51</v>
      </c>
      <c r="FN10" s="20">
        <v>73</v>
      </c>
      <c r="FO10" s="20">
        <v>565</v>
      </c>
      <c r="FP10" s="20">
        <v>23616</v>
      </c>
      <c r="FQ10" s="20">
        <v>3061</v>
      </c>
      <c r="FR10" s="20">
        <v>3535</v>
      </c>
      <c r="FS10" s="20">
        <v>54</v>
      </c>
      <c r="FT10" s="20">
        <v>23196</v>
      </c>
    </row>
    <row r="11" spans="1:176" x14ac:dyDescent="0.25">
      <c r="A11" s="22">
        <v>24259</v>
      </c>
      <c r="B11" s="20">
        <v>7240</v>
      </c>
      <c r="C11" s="20">
        <v>12739</v>
      </c>
      <c r="D11" s="20">
        <v>20069</v>
      </c>
      <c r="E11" s="20">
        <v>28462</v>
      </c>
      <c r="F11" s="20">
        <v>49176</v>
      </c>
      <c r="G11" s="20">
        <v>160301</v>
      </c>
      <c r="H11" s="20">
        <v>210284</v>
      </c>
      <c r="I11" s="20">
        <v>11472</v>
      </c>
      <c r="J11" s="20">
        <v>4828</v>
      </c>
      <c r="K11" s="20">
        <v>16249</v>
      </c>
      <c r="L11" s="20">
        <v>9451</v>
      </c>
      <c r="M11" s="15"/>
      <c r="N11" s="15"/>
      <c r="O11" s="20">
        <v>-393</v>
      </c>
      <c r="P11" s="20">
        <v>13442</v>
      </c>
      <c r="Q11" s="20">
        <v>6335</v>
      </c>
      <c r="R11" s="15"/>
      <c r="S11" s="20">
        <v>3759</v>
      </c>
      <c r="T11" s="20">
        <v>4207</v>
      </c>
      <c r="U11" s="15"/>
      <c r="V11" s="15"/>
      <c r="W11" s="15"/>
      <c r="X11" s="15"/>
      <c r="Y11" s="20">
        <v>1036</v>
      </c>
      <c r="Z11" s="15"/>
      <c r="AA11" s="20">
        <v>35899</v>
      </c>
      <c r="AB11" s="20">
        <v>1439</v>
      </c>
      <c r="AC11" s="20">
        <v>7004</v>
      </c>
      <c r="AD11" s="20">
        <v>8069</v>
      </c>
      <c r="AE11" s="20">
        <v>786</v>
      </c>
      <c r="AF11" s="20">
        <v>934</v>
      </c>
      <c r="AG11" s="20">
        <v>1754</v>
      </c>
      <c r="AH11" s="20">
        <v>9558</v>
      </c>
      <c r="AI11" s="20">
        <v>10019</v>
      </c>
      <c r="AJ11" s="20">
        <v>17723</v>
      </c>
      <c r="AK11" s="20">
        <v>53566</v>
      </c>
      <c r="AL11" s="20">
        <v>262461</v>
      </c>
      <c r="AM11" s="15"/>
      <c r="AN11" s="15"/>
      <c r="AO11" s="15"/>
      <c r="AP11" s="15"/>
      <c r="AQ11" s="20">
        <v>280609</v>
      </c>
      <c r="AR11" s="20">
        <v>28381</v>
      </c>
      <c r="AS11" s="24">
        <f t="shared" si="0"/>
        <v>9.1229073983593492E-2</v>
      </c>
      <c r="AT11" s="20">
        <v>20010</v>
      </c>
      <c r="AU11" s="20">
        <v>-1059</v>
      </c>
      <c r="AV11" s="20">
        <v>311096</v>
      </c>
      <c r="AW11" s="21">
        <v>19.5</v>
      </c>
      <c r="AX11" s="21">
        <v>8.6</v>
      </c>
      <c r="AY11" s="21">
        <v>12.5</v>
      </c>
      <c r="AZ11" s="21">
        <v>7.5</v>
      </c>
      <c r="BA11" s="21">
        <v>10</v>
      </c>
      <c r="BB11" s="21">
        <v>2.9</v>
      </c>
      <c r="BC11" s="21">
        <v>4.0999999999999996</v>
      </c>
      <c r="BD11" s="21">
        <v>-5.6</v>
      </c>
      <c r="BE11" s="21">
        <v>6.2</v>
      </c>
      <c r="BF11" s="21">
        <v>-2.4</v>
      </c>
      <c r="BG11" s="21">
        <v>-2.6</v>
      </c>
      <c r="BH11" s="15"/>
      <c r="BI11" s="15"/>
      <c r="BJ11" s="21">
        <v>18</v>
      </c>
      <c r="BK11" s="21">
        <v>4.2</v>
      </c>
      <c r="BL11" s="21">
        <v>5.2</v>
      </c>
      <c r="BM11" s="15"/>
      <c r="BN11" s="15"/>
      <c r="BO11" s="15"/>
      <c r="BP11" s="15"/>
      <c r="BQ11" s="15"/>
      <c r="BR11" s="21">
        <v>7.5</v>
      </c>
      <c r="BS11" s="15"/>
      <c r="BT11" s="21">
        <v>7.1</v>
      </c>
      <c r="BU11" s="21">
        <v>2</v>
      </c>
      <c r="BV11" s="21">
        <v>-5.7</v>
      </c>
      <c r="BW11" s="21">
        <v>-3.6</v>
      </c>
      <c r="BX11" s="21">
        <v>29.7</v>
      </c>
      <c r="BY11" s="21">
        <v>7.8</v>
      </c>
      <c r="BZ11" s="21">
        <v>20.5</v>
      </c>
      <c r="CA11" s="21">
        <v>26.9</v>
      </c>
      <c r="CB11" s="21">
        <v>24.8</v>
      </c>
      <c r="CC11" s="21">
        <v>10.9</v>
      </c>
      <c r="CD11" s="21">
        <v>8.1</v>
      </c>
      <c r="CE11" s="21">
        <v>5.4</v>
      </c>
      <c r="CF11" s="21">
        <v>3.1</v>
      </c>
      <c r="CG11" s="21">
        <v>1.5</v>
      </c>
      <c r="CH11" s="21">
        <v>2.8</v>
      </c>
      <c r="CI11" s="21">
        <v>2.4</v>
      </c>
      <c r="CJ11" s="21"/>
      <c r="CK11" s="21"/>
      <c r="CL11" s="21"/>
      <c r="CM11" s="21"/>
      <c r="CN11" s="21">
        <v>1.2</v>
      </c>
      <c r="CO11" s="21">
        <v>1.6</v>
      </c>
      <c r="CP11" s="21">
        <v>2.8</v>
      </c>
      <c r="CQ11" s="21"/>
      <c r="CR11" s="21"/>
      <c r="CS11" s="21"/>
      <c r="CT11" s="21"/>
      <c r="CU11" s="21"/>
      <c r="CV11" s="21"/>
      <c r="CW11" s="21"/>
      <c r="CX11" s="21"/>
      <c r="CY11" s="21"/>
      <c r="CZ11" s="21"/>
      <c r="DA11" s="21"/>
      <c r="DB11" s="21"/>
      <c r="DC11" s="21"/>
      <c r="DD11" s="21"/>
      <c r="DE11" s="21"/>
      <c r="DF11" s="21"/>
      <c r="DG11" s="21"/>
      <c r="DH11" s="21"/>
      <c r="DI11" s="21">
        <v>1.6</v>
      </c>
      <c r="DJ11" s="21"/>
      <c r="DK11" s="21"/>
      <c r="DL11" s="21"/>
      <c r="DM11" s="21"/>
      <c r="DN11" s="21"/>
      <c r="DO11" s="21"/>
      <c r="DP11" s="21"/>
      <c r="DQ11" s="21"/>
      <c r="DR11" s="21">
        <v>0.9</v>
      </c>
      <c r="DS11" s="21">
        <v>2.5</v>
      </c>
      <c r="DT11" s="21">
        <v>5.3</v>
      </c>
      <c r="DU11" s="21">
        <v>-2.1</v>
      </c>
      <c r="DV11" s="21">
        <v>3.2</v>
      </c>
      <c r="DW11" s="21">
        <v>0.2</v>
      </c>
      <c r="DX11" s="21">
        <v>-0.4</v>
      </c>
      <c r="DY11" s="21">
        <v>-0.6</v>
      </c>
      <c r="DZ11" s="21">
        <v>2.4</v>
      </c>
      <c r="EA11" s="20">
        <v>586</v>
      </c>
      <c r="EB11" s="20">
        <v>930</v>
      </c>
      <c r="EC11" s="20">
        <v>1516</v>
      </c>
      <c r="ED11" s="20">
        <v>1591</v>
      </c>
      <c r="EE11" s="20">
        <v>3107</v>
      </c>
      <c r="EF11" s="20">
        <v>13937</v>
      </c>
      <c r="EG11" s="20">
        <v>17044</v>
      </c>
      <c r="EH11" s="20">
        <v>750</v>
      </c>
      <c r="EI11" s="20">
        <v>317</v>
      </c>
      <c r="EJ11" s="20">
        <v>1067</v>
      </c>
      <c r="EK11" s="20">
        <v>153</v>
      </c>
      <c r="EL11" s="15"/>
      <c r="EM11" s="15"/>
      <c r="EN11" s="20">
        <v>-24</v>
      </c>
      <c r="EO11" s="20">
        <v>952</v>
      </c>
      <c r="EP11" s="20">
        <v>2065</v>
      </c>
      <c r="EQ11" s="20">
        <v>0</v>
      </c>
      <c r="ER11" s="20">
        <v>2065</v>
      </c>
      <c r="ES11" s="20">
        <v>1193</v>
      </c>
      <c r="ET11" s="20">
        <v>95</v>
      </c>
      <c r="EU11" s="20">
        <v>91</v>
      </c>
      <c r="EV11" s="20">
        <v>3</v>
      </c>
      <c r="EW11" s="20">
        <v>0</v>
      </c>
      <c r="EX11" s="20">
        <v>189</v>
      </c>
      <c r="EY11" s="20">
        <v>4399</v>
      </c>
      <c r="EZ11" s="20">
        <v>5619</v>
      </c>
      <c r="FA11" s="20">
        <v>271</v>
      </c>
      <c r="FB11" s="20">
        <v>682</v>
      </c>
      <c r="FC11" s="20">
        <v>953</v>
      </c>
      <c r="FD11" s="20">
        <v>262</v>
      </c>
      <c r="FE11" s="20">
        <v>158</v>
      </c>
      <c r="FF11" s="20">
        <v>420</v>
      </c>
      <c r="FG11" s="20">
        <v>879</v>
      </c>
      <c r="FH11" s="20">
        <v>1299</v>
      </c>
      <c r="FI11" s="20">
        <v>2252</v>
      </c>
      <c r="FJ11" s="20">
        <v>7872</v>
      </c>
      <c r="FK11" s="20">
        <v>24915</v>
      </c>
      <c r="FL11" s="20">
        <v>190</v>
      </c>
      <c r="FM11" s="20">
        <v>-86</v>
      </c>
      <c r="FN11" s="20">
        <v>-20</v>
      </c>
      <c r="FO11" s="20">
        <v>84</v>
      </c>
      <c r="FP11" s="20">
        <v>24999</v>
      </c>
      <c r="FQ11" s="20">
        <v>3148</v>
      </c>
      <c r="FR11" s="20">
        <v>3683</v>
      </c>
      <c r="FS11" s="20">
        <v>-83</v>
      </c>
      <c r="FT11" s="20">
        <v>24381</v>
      </c>
    </row>
    <row r="12" spans="1:176" x14ac:dyDescent="0.25">
      <c r="A12" s="22">
        <v>24624</v>
      </c>
      <c r="B12" s="20">
        <v>7352</v>
      </c>
      <c r="C12" s="20">
        <v>13797</v>
      </c>
      <c r="D12" s="20">
        <v>21224</v>
      </c>
      <c r="E12" s="20">
        <v>29961</v>
      </c>
      <c r="F12" s="20">
        <v>51803</v>
      </c>
      <c r="G12" s="20">
        <v>168447</v>
      </c>
      <c r="H12" s="20">
        <v>221070</v>
      </c>
      <c r="I12" s="20">
        <v>12483</v>
      </c>
      <c r="J12" s="20">
        <v>4644</v>
      </c>
      <c r="K12" s="20">
        <v>17073</v>
      </c>
      <c r="L12" s="20">
        <v>9790</v>
      </c>
      <c r="M12" s="15"/>
      <c r="N12" s="15"/>
      <c r="O12" s="20">
        <v>-332</v>
      </c>
      <c r="P12" s="20">
        <v>12895</v>
      </c>
      <c r="Q12" s="20">
        <v>6579</v>
      </c>
      <c r="R12" s="15"/>
      <c r="S12" s="20">
        <v>3934</v>
      </c>
      <c r="T12" s="20">
        <v>4705</v>
      </c>
      <c r="U12" s="15"/>
      <c r="V12" s="15"/>
      <c r="W12" s="15"/>
      <c r="X12" s="15"/>
      <c r="Y12" s="20">
        <v>1104</v>
      </c>
      <c r="Z12" s="15"/>
      <c r="AA12" s="20">
        <v>37626</v>
      </c>
      <c r="AB12" s="20">
        <v>1502</v>
      </c>
      <c r="AC12" s="20">
        <v>7213</v>
      </c>
      <c r="AD12" s="20">
        <v>8342</v>
      </c>
      <c r="AE12" s="20">
        <v>1059</v>
      </c>
      <c r="AF12" s="20">
        <v>1047</v>
      </c>
      <c r="AG12" s="20">
        <v>2214</v>
      </c>
      <c r="AH12" s="20">
        <v>9432</v>
      </c>
      <c r="AI12" s="20">
        <v>10778</v>
      </c>
      <c r="AJ12" s="20">
        <v>18751</v>
      </c>
      <c r="AK12" s="20">
        <v>56294</v>
      </c>
      <c r="AL12" s="20">
        <v>275894</v>
      </c>
      <c r="AM12" s="15"/>
      <c r="AN12" s="15"/>
      <c r="AO12" s="15"/>
      <c r="AP12" s="15"/>
      <c r="AQ12" s="20">
        <v>293937</v>
      </c>
      <c r="AR12" s="20">
        <v>31493</v>
      </c>
      <c r="AS12" s="24">
        <f t="shared" si="0"/>
        <v>9.5234207263600351E-2</v>
      </c>
      <c r="AT12" s="20">
        <v>20348</v>
      </c>
      <c r="AU12" s="20">
        <v>-227</v>
      </c>
      <c r="AV12" s="20">
        <v>330690</v>
      </c>
      <c r="AW12" s="21">
        <v>1.6</v>
      </c>
      <c r="AX12" s="21">
        <v>8.3000000000000007</v>
      </c>
      <c r="AY12" s="21">
        <v>5.8</v>
      </c>
      <c r="AZ12" s="21">
        <v>5.3</v>
      </c>
      <c r="BA12" s="21">
        <v>5.3</v>
      </c>
      <c r="BB12" s="21">
        <v>5.0999999999999996</v>
      </c>
      <c r="BC12" s="21">
        <v>5.0999999999999996</v>
      </c>
      <c r="BD12" s="21">
        <v>8.8000000000000007</v>
      </c>
      <c r="BE12" s="21">
        <v>-3.8</v>
      </c>
      <c r="BF12" s="21">
        <v>5.0999999999999996</v>
      </c>
      <c r="BG12" s="21">
        <v>3.6</v>
      </c>
      <c r="BH12" s="15"/>
      <c r="BI12" s="15"/>
      <c r="BJ12" s="21">
        <v>-4.0999999999999996</v>
      </c>
      <c r="BK12" s="21">
        <v>3.8</v>
      </c>
      <c r="BL12" s="21">
        <v>4.7</v>
      </c>
      <c r="BM12" s="15"/>
      <c r="BN12" s="15"/>
      <c r="BO12" s="15"/>
      <c r="BP12" s="15"/>
      <c r="BQ12" s="15"/>
      <c r="BR12" s="21">
        <v>6.5</v>
      </c>
      <c r="BS12" s="15"/>
      <c r="BT12" s="21">
        <v>4.8</v>
      </c>
      <c r="BU12" s="21">
        <v>4.4000000000000004</v>
      </c>
      <c r="BV12" s="21">
        <v>3</v>
      </c>
      <c r="BW12" s="21">
        <v>3.4</v>
      </c>
      <c r="BX12" s="21">
        <v>34.700000000000003</v>
      </c>
      <c r="BY12" s="21">
        <v>12.1</v>
      </c>
      <c r="BZ12" s="21">
        <v>26.2</v>
      </c>
      <c r="CA12" s="21">
        <v>-1.3</v>
      </c>
      <c r="CB12" s="21">
        <v>7.6</v>
      </c>
      <c r="CC12" s="21">
        <v>5.8</v>
      </c>
      <c r="CD12" s="21">
        <v>5.0999999999999996</v>
      </c>
      <c r="CE12" s="21">
        <v>5.0999999999999996</v>
      </c>
      <c r="CF12" s="21">
        <v>4.7</v>
      </c>
      <c r="CG12" s="21">
        <v>11</v>
      </c>
      <c r="CH12" s="21">
        <v>1.7</v>
      </c>
      <c r="CI12" s="21">
        <v>6.3</v>
      </c>
      <c r="CJ12" s="21"/>
      <c r="CK12" s="21"/>
      <c r="CL12" s="21"/>
      <c r="CM12" s="21"/>
      <c r="CN12" s="21">
        <v>0.7</v>
      </c>
      <c r="CO12" s="21">
        <v>2.9</v>
      </c>
      <c r="CP12" s="21">
        <v>3.6</v>
      </c>
      <c r="CQ12" s="21"/>
      <c r="CR12" s="21"/>
      <c r="CS12" s="21"/>
      <c r="CT12" s="21"/>
      <c r="CU12" s="21"/>
      <c r="CV12" s="21"/>
      <c r="CW12" s="21"/>
      <c r="CX12" s="21"/>
      <c r="CY12" s="21"/>
      <c r="CZ12" s="21"/>
      <c r="DA12" s="21"/>
      <c r="DB12" s="21"/>
      <c r="DC12" s="21"/>
      <c r="DD12" s="21"/>
      <c r="DE12" s="21"/>
      <c r="DF12" s="21"/>
      <c r="DG12" s="21"/>
      <c r="DH12" s="21"/>
      <c r="DI12" s="21">
        <v>1.1000000000000001</v>
      </c>
      <c r="DJ12" s="21"/>
      <c r="DK12" s="21"/>
      <c r="DL12" s="21"/>
      <c r="DM12" s="21"/>
      <c r="DN12" s="21"/>
      <c r="DO12" s="21"/>
      <c r="DP12" s="21"/>
      <c r="DQ12" s="21"/>
      <c r="DR12" s="21">
        <v>0.5</v>
      </c>
      <c r="DS12" s="21">
        <v>1.6</v>
      </c>
      <c r="DT12" s="21">
        <v>5.2</v>
      </c>
      <c r="DU12" s="21">
        <v>-0.4</v>
      </c>
      <c r="DV12" s="21">
        <v>4.8</v>
      </c>
      <c r="DW12" s="21">
        <v>1.4</v>
      </c>
      <c r="DX12" s="21">
        <v>-0.3</v>
      </c>
      <c r="DY12" s="21">
        <v>0.3</v>
      </c>
      <c r="DZ12" s="21">
        <v>6.3</v>
      </c>
      <c r="EA12" s="20">
        <v>629</v>
      </c>
      <c r="EB12" s="20">
        <v>1062</v>
      </c>
      <c r="EC12" s="20">
        <v>1690</v>
      </c>
      <c r="ED12" s="20">
        <v>1765</v>
      </c>
      <c r="EE12" s="20">
        <v>3456</v>
      </c>
      <c r="EF12" s="20">
        <v>15066</v>
      </c>
      <c r="EG12" s="20">
        <v>18522</v>
      </c>
      <c r="EH12" s="20">
        <v>838</v>
      </c>
      <c r="EI12" s="20">
        <v>314</v>
      </c>
      <c r="EJ12" s="20">
        <v>1152</v>
      </c>
      <c r="EK12" s="20">
        <v>168</v>
      </c>
      <c r="EL12" s="15"/>
      <c r="EM12" s="15"/>
      <c r="EN12" s="20">
        <v>-21</v>
      </c>
      <c r="EO12" s="20">
        <v>944</v>
      </c>
      <c r="EP12" s="20">
        <v>2185</v>
      </c>
      <c r="EQ12" s="20">
        <v>0</v>
      </c>
      <c r="ER12" s="20">
        <v>2185</v>
      </c>
      <c r="ES12" s="20">
        <v>1408</v>
      </c>
      <c r="ET12" s="20">
        <v>106</v>
      </c>
      <c r="EU12" s="20">
        <v>99</v>
      </c>
      <c r="EV12" s="20">
        <v>3</v>
      </c>
      <c r="EW12" s="20">
        <v>0</v>
      </c>
      <c r="EX12" s="20">
        <v>207</v>
      </c>
      <c r="EY12" s="20">
        <v>4744</v>
      </c>
      <c r="EZ12" s="20">
        <v>6064</v>
      </c>
      <c r="FA12" s="20">
        <v>299</v>
      </c>
      <c r="FB12" s="20">
        <v>725</v>
      </c>
      <c r="FC12" s="20">
        <v>1024</v>
      </c>
      <c r="FD12" s="20">
        <v>364</v>
      </c>
      <c r="FE12" s="20">
        <v>185</v>
      </c>
      <c r="FF12" s="20">
        <v>548</v>
      </c>
      <c r="FG12" s="20">
        <v>911</v>
      </c>
      <c r="FH12" s="20">
        <v>1460</v>
      </c>
      <c r="FI12" s="20">
        <v>2484</v>
      </c>
      <c r="FJ12" s="20">
        <v>8547</v>
      </c>
      <c r="FK12" s="20">
        <v>27069</v>
      </c>
      <c r="FL12" s="20">
        <v>163</v>
      </c>
      <c r="FM12" s="20">
        <v>112</v>
      </c>
      <c r="FN12" s="20">
        <v>129</v>
      </c>
      <c r="FO12" s="20">
        <v>404</v>
      </c>
      <c r="FP12" s="20">
        <v>27473</v>
      </c>
      <c r="FQ12" s="20">
        <v>3496</v>
      </c>
      <c r="FR12" s="20">
        <v>3770</v>
      </c>
      <c r="FS12" s="20">
        <v>-19</v>
      </c>
      <c r="FT12" s="20">
        <v>27180</v>
      </c>
    </row>
    <row r="13" spans="1:176" x14ac:dyDescent="0.25">
      <c r="A13" s="22">
        <v>24990</v>
      </c>
      <c r="B13" s="20">
        <v>9288</v>
      </c>
      <c r="C13" s="20">
        <v>14533</v>
      </c>
      <c r="D13" s="20">
        <v>24002</v>
      </c>
      <c r="E13" s="20">
        <v>31556</v>
      </c>
      <c r="F13" s="20">
        <v>56547</v>
      </c>
      <c r="G13" s="20">
        <v>176802</v>
      </c>
      <c r="H13" s="20">
        <v>233768</v>
      </c>
      <c r="I13" s="20">
        <v>14040</v>
      </c>
      <c r="J13" s="20">
        <v>4853</v>
      </c>
      <c r="K13" s="20">
        <v>18830</v>
      </c>
      <c r="L13" s="20">
        <v>10051</v>
      </c>
      <c r="M13" s="15"/>
      <c r="N13" s="15"/>
      <c r="O13" s="20">
        <v>-308</v>
      </c>
      <c r="P13" s="20">
        <v>14481</v>
      </c>
      <c r="Q13" s="20">
        <v>6702</v>
      </c>
      <c r="R13" s="15"/>
      <c r="S13" s="20">
        <v>4063</v>
      </c>
      <c r="T13" s="20">
        <v>5080</v>
      </c>
      <c r="U13" s="15"/>
      <c r="V13" s="15"/>
      <c r="W13" s="15"/>
      <c r="X13" s="15"/>
      <c r="Y13" s="20">
        <v>1241</v>
      </c>
      <c r="Z13" s="15"/>
      <c r="AA13" s="20">
        <v>40412</v>
      </c>
      <c r="AB13" s="20">
        <v>1854</v>
      </c>
      <c r="AC13" s="20">
        <v>7510</v>
      </c>
      <c r="AD13" s="20">
        <v>9156</v>
      </c>
      <c r="AE13" s="20">
        <v>1225</v>
      </c>
      <c r="AF13" s="20">
        <v>1167</v>
      </c>
      <c r="AG13" s="20">
        <v>2530</v>
      </c>
      <c r="AH13" s="20">
        <v>9441</v>
      </c>
      <c r="AI13" s="20">
        <v>11363</v>
      </c>
      <c r="AJ13" s="20">
        <v>20103</v>
      </c>
      <c r="AK13" s="20">
        <v>60432</v>
      </c>
      <c r="AL13" s="20">
        <v>293140</v>
      </c>
      <c r="AM13" s="15"/>
      <c r="AN13" s="15"/>
      <c r="AO13" s="15"/>
      <c r="AP13" s="15"/>
      <c r="AQ13" s="20">
        <v>312396</v>
      </c>
      <c r="AR13" s="20">
        <v>33005</v>
      </c>
      <c r="AS13" s="24">
        <f t="shared" si="0"/>
        <v>9.4970764945558339E-2</v>
      </c>
      <c r="AT13" s="20">
        <v>22360</v>
      </c>
      <c r="AU13" s="20">
        <v>-1888</v>
      </c>
      <c r="AV13" s="20">
        <v>347528</v>
      </c>
      <c r="AW13" s="21">
        <v>26.3</v>
      </c>
      <c r="AX13" s="21">
        <v>5.3</v>
      </c>
      <c r="AY13" s="21">
        <v>13.1</v>
      </c>
      <c r="AZ13" s="21">
        <v>5.3</v>
      </c>
      <c r="BA13" s="21">
        <v>9.1999999999999993</v>
      </c>
      <c r="BB13" s="21">
        <v>5</v>
      </c>
      <c r="BC13" s="21">
        <v>5.7</v>
      </c>
      <c r="BD13" s="21">
        <v>12.5</v>
      </c>
      <c r="BE13" s="21">
        <v>4.5</v>
      </c>
      <c r="BF13" s="21">
        <v>10.3</v>
      </c>
      <c r="BG13" s="21">
        <v>2.7</v>
      </c>
      <c r="BH13" s="15"/>
      <c r="BI13" s="15"/>
      <c r="BJ13" s="21">
        <v>12.3</v>
      </c>
      <c r="BK13" s="21">
        <v>1.9</v>
      </c>
      <c r="BL13" s="21">
        <v>3.3</v>
      </c>
      <c r="BM13" s="15"/>
      <c r="BN13" s="15"/>
      <c r="BO13" s="15"/>
      <c r="BP13" s="15"/>
      <c r="BQ13" s="15"/>
      <c r="BR13" s="21">
        <v>12.5</v>
      </c>
      <c r="BS13" s="15"/>
      <c r="BT13" s="21">
        <v>7.4</v>
      </c>
      <c r="BU13" s="21">
        <v>23.4</v>
      </c>
      <c r="BV13" s="21">
        <v>4.0999999999999996</v>
      </c>
      <c r="BW13" s="21">
        <v>9.8000000000000007</v>
      </c>
      <c r="BX13" s="21">
        <v>15.7</v>
      </c>
      <c r="BY13" s="21">
        <v>11.5</v>
      </c>
      <c r="BZ13" s="21">
        <v>14.3</v>
      </c>
      <c r="CA13" s="21">
        <v>0.1</v>
      </c>
      <c r="CB13" s="21">
        <v>5.4</v>
      </c>
      <c r="CC13" s="21">
        <v>7.2</v>
      </c>
      <c r="CD13" s="21">
        <v>7.3</v>
      </c>
      <c r="CE13" s="21">
        <v>6.3</v>
      </c>
      <c r="CF13" s="21">
        <v>6.3</v>
      </c>
      <c r="CG13" s="21">
        <v>4.8</v>
      </c>
      <c r="CH13" s="21">
        <v>9.9</v>
      </c>
      <c r="CI13" s="21">
        <v>5.0999999999999996</v>
      </c>
      <c r="CJ13" s="21"/>
      <c r="CK13" s="21"/>
      <c r="CL13" s="21"/>
      <c r="CM13" s="21"/>
      <c r="CN13" s="21">
        <v>1.2</v>
      </c>
      <c r="CO13" s="21">
        <v>2.7</v>
      </c>
      <c r="CP13" s="21">
        <v>3.9</v>
      </c>
      <c r="CQ13" s="21"/>
      <c r="CR13" s="21"/>
      <c r="CS13" s="21"/>
      <c r="CT13" s="21"/>
      <c r="CU13" s="21"/>
      <c r="CV13" s="21"/>
      <c r="CW13" s="21"/>
      <c r="CX13" s="21"/>
      <c r="CY13" s="21"/>
      <c r="CZ13" s="21"/>
      <c r="DA13" s="21"/>
      <c r="DB13" s="21"/>
      <c r="DC13" s="21"/>
      <c r="DD13" s="21"/>
      <c r="DE13" s="21"/>
      <c r="DF13" s="21"/>
      <c r="DG13" s="21"/>
      <c r="DH13" s="21"/>
      <c r="DI13" s="21">
        <v>1.6</v>
      </c>
      <c r="DJ13" s="21"/>
      <c r="DK13" s="21"/>
      <c r="DL13" s="21"/>
      <c r="DM13" s="21"/>
      <c r="DN13" s="21"/>
      <c r="DO13" s="21"/>
      <c r="DP13" s="21"/>
      <c r="DQ13" s="21"/>
      <c r="DR13" s="21">
        <v>0.7</v>
      </c>
      <c r="DS13" s="21">
        <v>2.2999999999999998</v>
      </c>
      <c r="DT13" s="21">
        <v>6.2</v>
      </c>
      <c r="DU13" s="21">
        <v>0.1</v>
      </c>
      <c r="DV13" s="21">
        <v>6.3</v>
      </c>
      <c r="DW13" s="21">
        <v>0.6</v>
      </c>
      <c r="DX13" s="21">
        <v>-1.4</v>
      </c>
      <c r="DY13" s="21">
        <v>-0.5</v>
      </c>
      <c r="DZ13" s="21">
        <v>5.0999999999999996</v>
      </c>
      <c r="EA13" s="20">
        <v>833</v>
      </c>
      <c r="EB13" s="20">
        <v>1175</v>
      </c>
      <c r="EC13" s="20">
        <v>2008</v>
      </c>
      <c r="ED13" s="20">
        <v>1947</v>
      </c>
      <c r="EE13" s="20">
        <v>3955</v>
      </c>
      <c r="EF13" s="20">
        <v>16410</v>
      </c>
      <c r="EG13" s="20">
        <v>20365</v>
      </c>
      <c r="EH13" s="20">
        <v>970</v>
      </c>
      <c r="EI13" s="20">
        <v>339</v>
      </c>
      <c r="EJ13" s="20">
        <v>1308</v>
      </c>
      <c r="EK13" s="20">
        <v>192</v>
      </c>
      <c r="EL13" s="15"/>
      <c r="EM13" s="15"/>
      <c r="EN13" s="20">
        <v>-20</v>
      </c>
      <c r="EO13" s="20">
        <v>1102</v>
      </c>
      <c r="EP13" s="20">
        <v>2247</v>
      </c>
      <c r="EQ13" s="20">
        <v>0</v>
      </c>
      <c r="ER13" s="20">
        <v>2247</v>
      </c>
      <c r="ES13" s="20">
        <v>1685</v>
      </c>
      <c r="ET13" s="20">
        <v>114</v>
      </c>
      <c r="EU13" s="20">
        <v>122</v>
      </c>
      <c r="EV13" s="20">
        <v>4</v>
      </c>
      <c r="EW13" s="20">
        <v>0</v>
      </c>
      <c r="EX13" s="20">
        <v>240</v>
      </c>
      <c r="EY13" s="20">
        <v>5274</v>
      </c>
      <c r="EZ13" s="20">
        <v>6775</v>
      </c>
      <c r="FA13" s="20">
        <v>369</v>
      </c>
      <c r="FB13" s="20">
        <v>760</v>
      </c>
      <c r="FC13" s="20">
        <v>1129</v>
      </c>
      <c r="FD13" s="20">
        <v>427</v>
      </c>
      <c r="FE13" s="20">
        <v>211</v>
      </c>
      <c r="FF13" s="20">
        <v>638</v>
      </c>
      <c r="FG13" s="20">
        <v>948</v>
      </c>
      <c r="FH13" s="20">
        <v>1586</v>
      </c>
      <c r="FI13" s="20">
        <v>2715</v>
      </c>
      <c r="FJ13" s="20">
        <v>9490</v>
      </c>
      <c r="FK13" s="20">
        <v>29855</v>
      </c>
      <c r="FL13" s="20">
        <v>292</v>
      </c>
      <c r="FM13" s="20">
        <v>-31</v>
      </c>
      <c r="FN13" s="20">
        <v>-114</v>
      </c>
      <c r="FO13" s="20">
        <v>147</v>
      </c>
      <c r="FP13" s="20">
        <v>30002</v>
      </c>
      <c r="FQ13" s="20">
        <v>3586</v>
      </c>
      <c r="FR13" s="20">
        <v>4224</v>
      </c>
      <c r="FS13" s="20">
        <v>-159</v>
      </c>
      <c r="FT13" s="20">
        <v>29206</v>
      </c>
    </row>
    <row r="14" spans="1:176" x14ac:dyDescent="0.25">
      <c r="A14" s="22">
        <v>25355</v>
      </c>
      <c r="B14" s="20">
        <v>8406</v>
      </c>
      <c r="C14" s="20">
        <v>15609</v>
      </c>
      <c r="D14" s="20">
        <v>24147</v>
      </c>
      <c r="E14" s="20">
        <v>33468</v>
      </c>
      <c r="F14" s="20">
        <v>58357</v>
      </c>
      <c r="G14" s="20">
        <v>186225</v>
      </c>
      <c r="H14" s="20">
        <v>245260</v>
      </c>
      <c r="I14" s="20">
        <v>16038</v>
      </c>
      <c r="J14" s="20">
        <v>5172</v>
      </c>
      <c r="K14" s="20">
        <v>21137</v>
      </c>
      <c r="L14" s="20">
        <v>10353</v>
      </c>
      <c r="M14" s="15"/>
      <c r="N14" s="15"/>
      <c r="O14" s="20">
        <v>-392</v>
      </c>
      <c r="P14" s="20">
        <v>16446</v>
      </c>
      <c r="Q14" s="20">
        <v>7495</v>
      </c>
      <c r="R14" s="15"/>
      <c r="S14" s="20">
        <v>4590</v>
      </c>
      <c r="T14" s="20">
        <v>5028</v>
      </c>
      <c r="U14" s="15"/>
      <c r="V14" s="15"/>
      <c r="W14" s="15"/>
      <c r="X14" s="15"/>
      <c r="Y14" s="20">
        <v>1418</v>
      </c>
      <c r="Z14" s="15"/>
      <c r="AA14" s="20">
        <v>44133</v>
      </c>
      <c r="AB14" s="20">
        <v>1614</v>
      </c>
      <c r="AC14" s="20">
        <v>7869</v>
      </c>
      <c r="AD14" s="20">
        <v>9062</v>
      </c>
      <c r="AE14" s="20">
        <v>1015</v>
      </c>
      <c r="AF14" s="20">
        <v>1280</v>
      </c>
      <c r="AG14" s="20">
        <v>2320</v>
      </c>
      <c r="AH14" s="20">
        <v>9921</v>
      </c>
      <c r="AI14" s="20">
        <v>11328</v>
      </c>
      <c r="AJ14" s="20">
        <v>19982</v>
      </c>
      <c r="AK14" s="20">
        <v>64298</v>
      </c>
      <c r="AL14" s="20">
        <v>308932</v>
      </c>
      <c r="AM14" s="15"/>
      <c r="AN14" s="15"/>
      <c r="AO14" s="15"/>
      <c r="AP14" s="15"/>
      <c r="AQ14" s="20">
        <v>330567</v>
      </c>
      <c r="AR14" s="20">
        <v>35157</v>
      </c>
      <c r="AS14" s="24">
        <f t="shared" si="0"/>
        <v>9.4498919459407152E-2</v>
      </c>
      <c r="AT14" s="20">
        <v>23131</v>
      </c>
      <c r="AU14" s="20">
        <v>806</v>
      </c>
      <c r="AV14" s="20">
        <v>372036</v>
      </c>
      <c r="AW14" s="21">
        <v>-9.5</v>
      </c>
      <c r="AX14" s="21">
        <v>7.4</v>
      </c>
      <c r="AY14" s="21">
        <v>0.6</v>
      </c>
      <c r="AZ14" s="21">
        <v>6.1</v>
      </c>
      <c r="BA14" s="21">
        <v>3.2</v>
      </c>
      <c r="BB14" s="21">
        <v>5.3</v>
      </c>
      <c r="BC14" s="21">
        <v>4.9000000000000004</v>
      </c>
      <c r="BD14" s="21">
        <v>14.2</v>
      </c>
      <c r="BE14" s="21">
        <v>6.6</v>
      </c>
      <c r="BF14" s="21">
        <v>12.3</v>
      </c>
      <c r="BG14" s="21">
        <v>3</v>
      </c>
      <c r="BH14" s="15"/>
      <c r="BI14" s="15"/>
      <c r="BJ14" s="21">
        <v>13.6</v>
      </c>
      <c r="BK14" s="21">
        <v>11.8</v>
      </c>
      <c r="BL14" s="21">
        <v>13</v>
      </c>
      <c r="BM14" s="15"/>
      <c r="BN14" s="15"/>
      <c r="BO14" s="15"/>
      <c r="BP14" s="15"/>
      <c r="BQ14" s="15"/>
      <c r="BR14" s="21">
        <v>14.3</v>
      </c>
      <c r="BS14" s="15"/>
      <c r="BT14" s="21">
        <v>9.1999999999999993</v>
      </c>
      <c r="BU14" s="21">
        <v>-13</v>
      </c>
      <c r="BV14" s="21">
        <v>4.8</v>
      </c>
      <c r="BW14" s="21">
        <v>-1</v>
      </c>
      <c r="BX14" s="21">
        <v>-17.2</v>
      </c>
      <c r="BY14" s="21">
        <v>9.6999999999999993</v>
      </c>
      <c r="BZ14" s="21">
        <v>-8.3000000000000007</v>
      </c>
      <c r="CA14" s="21">
        <v>5.0999999999999996</v>
      </c>
      <c r="CB14" s="21">
        <v>-0.3</v>
      </c>
      <c r="CC14" s="21">
        <v>-0.6</v>
      </c>
      <c r="CD14" s="21">
        <v>6.4</v>
      </c>
      <c r="CE14" s="21">
        <v>5.4</v>
      </c>
      <c r="CF14" s="21">
        <v>5.8</v>
      </c>
      <c r="CG14" s="21">
        <v>6.5</v>
      </c>
      <c r="CH14" s="21">
        <v>3.4</v>
      </c>
      <c r="CI14" s="21">
        <v>7.1</v>
      </c>
      <c r="CJ14" s="21"/>
      <c r="CK14" s="21"/>
      <c r="CL14" s="21"/>
      <c r="CM14" s="21"/>
      <c r="CN14" s="21">
        <v>0.4</v>
      </c>
      <c r="CO14" s="21">
        <v>3</v>
      </c>
      <c r="CP14" s="21">
        <v>3.4</v>
      </c>
      <c r="CQ14" s="21"/>
      <c r="CR14" s="21"/>
      <c r="CS14" s="21"/>
      <c r="CT14" s="21"/>
      <c r="CU14" s="21"/>
      <c r="CV14" s="21"/>
      <c r="CW14" s="21"/>
      <c r="CX14" s="21"/>
      <c r="CY14" s="21"/>
      <c r="CZ14" s="21"/>
      <c r="DA14" s="21"/>
      <c r="DB14" s="21"/>
      <c r="DC14" s="21"/>
      <c r="DD14" s="21"/>
      <c r="DE14" s="21"/>
      <c r="DF14" s="21"/>
      <c r="DG14" s="21"/>
      <c r="DH14" s="21"/>
      <c r="DI14" s="21">
        <v>2.1</v>
      </c>
      <c r="DJ14" s="21"/>
      <c r="DK14" s="21"/>
      <c r="DL14" s="21"/>
      <c r="DM14" s="21"/>
      <c r="DN14" s="21"/>
      <c r="DO14" s="21"/>
      <c r="DP14" s="21"/>
      <c r="DQ14" s="21"/>
      <c r="DR14" s="21">
        <v>-0.1</v>
      </c>
      <c r="DS14" s="21">
        <v>2.1</v>
      </c>
      <c r="DT14" s="21">
        <v>5.5</v>
      </c>
      <c r="DU14" s="21">
        <v>0.5</v>
      </c>
      <c r="DV14" s="21">
        <v>5.9</v>
      </c>
      <c r="DW14" s="21">
        <v>0.8</v>
      </c>
      <c r="DX14" s="21">
        <v>-0.5</v>
      </c>
      <c r="DY14" s="21">
        <v>0.8</v>
      </c>
      <c r="DZ14" s="21">
        <v>7.1</v>
      </c>
      <c r="EA14" s="20">
        <v>787</v>
      </c>
      <c r="EB14" s="20">
        <v>1306</v>
      </c>
      <c r="EC14" s="20">
        <v>2092</v>
      </c>
      <c r="ED14" s="20">
        <v>2162</v>
      </c>
      <c r="EE14" s="20">
        <v>4255</v>
      </c>
      <c r="EF14" s="20">
        <v>17860</v>
      </c>
      <c r="EG14" s="20">
        <v>22115</v>
      </c>
      <c r="EH14" s="20">
        <v>1139</v>
      </c>
      <c r="EI14" s="20">
        <v>369</v>
      </c>
      <c r="EJ14" s="20">
        <v>1508</v>
      </c>
      <c r="EK14" s="20">
        <v>238</v>
      </c>
      <c r="EL14" s="15"/>
      <c r="EM14" s="15"/>
      <c r="EN14" s="20">
        <v>-27</v>
      </c>
      <c r="EO14" s="20">
        <v>1300</v>
      </c>
      <c r="EP14" s="20">
        <v>2588</v>
      </c>
      <c r="EQ14" s="20">
        <v>0</v>
      </c>
      <c r="ER14" s="20">
        <v>2588</v>
      </c>
      <c r="ES14" s="20">
        <v>1557</v>
      </c>
      <c r="ET14" s="20">
        <v>127</v>
      </c>
      <c r="EU14" s="20">
        <v>152</v>
      </c>
      <c r="EV14" s="20">
        <v>4</v>
      </c>
      <c r="EW14" s="20">
        <v>0</v>
      </c>
      <c r="EX14" s="20">
        <v>284</v>
      </c>
      <c r="EY14" s="20">
        <v>5728</v>
      </c>
      <c r="EZ14" s="20">
        <v>7474</v>
      </c>
      <c r="FA14" s="20">
        <v>335</v>
      </c>
      <c r="FB14" s="20">
        <v>836</v>
      </c>
      <c r="FC14" s="20">
        <v>1171</v>
      </c>
      <c r="FD14" s="20">
        <v>368</v>
      </c>
      <c r="FE14" s="20">
        <v>240</v>
      </c>
      <c r="FF14" s="20">
        <v>608</v>
      </c>
      <c r="FG14" s="20">
        <v>1029</v>
      </c>
      <c r="FH14" s="20">
        <v>1637</v>
      </c>
      <c r="FI14" s="20">
        <v>2808</v>
      </c>
      <c r="FJ14" s="20">
        <v>10282</v>
      </c>
      <c r="FK14" s="20">
        <v>32396</v>
      </c>
      <c r="FL14" s="20">
        <v>294</v>
      </c>
      <c r="FM14" s="20">
        <v>151</v>
      </c>
      <c r="FN14" s="20">
        <v>292</v>
      </c>
      <c r="FO14" s="20">
        <v>737</v>
      </c>
      <c r="FP14" s="20">
        <v>33133</v>
      </c>
      <c r="FQ14" s="20">
        <v>3909</v>
      </c>
      <c r="FR14" s="20">
        <v>4360</v>
      </c>
      <c r="FS14" s="20">
        <v>71</v>
      </c>
      <c r="FT14" s="20">
        <v>32753</v>
      </c>
    </row>
    <row r="15" spans="1:176" x14ac:dyDescent="0.25">
      <c r="A15" s="22">
        <v>25720</v>
      </c>
      <c r="B15" s="20">
        <v>9512</v>
      </c>
      <c r="C15" s="20">
        <v>16802</v>
      </c>
      <c r="D15" s="20">
        <v>26404</v>
      </c>
      <c r="E15" s="20">
        <v>35319</v>
      </c>
      <c r="F15" s="20">
        <v>62771</v>
      </c>
      <c r="G15" s="20">
        <v>197534</v>
      </c>
      <c r="H15" s="20">
        <v>260858</v>
      </c>
      <c r="I15" s="20">
        <v>17506</v>
      </c>
      <c r="J15" s="20">
        <v>5672</v>
      </c>
      <c r="K15" s="20">
        <v>23099</v>
      </c>
      <c r="L15" s="20">
        <v>11572</v>
      </c>
      <c r="M15" s="15"/>
      <c r="N15" s="15"/>
      <c r="O15" s="20">
        <v>-510</v>
      </c>
      <c r="P15" s="20">
        <v>16983</v>
      </c>
      <c r="Q15" s="20">
        <v>7611</v>
      </c>
      <c r="R15" s="15"/>
      <c r="S15" s="20">
        <v>4686</v>
      </c>
      <c r="T15" s="20">
        <v>5001</v>
      </c>
      <c r="U15" s="15"/>
      <c r="V15" s="15"/>
      <c r="W15" s="15"/>
      <c r="X15" s="15"/>
      <c r="Y15" s="20">
        <v>1668</v>
      </c>
      <c r="Z15" s="15"/>
      <c r="AA15" s="20">
        <v>45942</v>
      </c>
      <c r="AB15" s="20">
        <v>1978</v>
      </c>
      <c r="AC15" s="20">
        <v>8210</v>
      </c>
      <c r="AD15" s="20">
        <v>9919</v>
      </c>
      <c r="AE15" s="20">
        <v>701</v>
      </c>
      <c r="AF15" s="20">
        <v>1251</v>
      </c>
      <c r="AG15" s="20">
        <v>1865</v>
      </c>
      <c r="AH15" s="20">
        <v>10295</v>
      </c>
      <c r="AI15" s="20">
        <v>10772</v>
      </c>
      <c r="AJ15" s="20">
        <v>20198</v>
      </c>
      <c r="AK15" s="20">
        <v>66404</v>
      </c>
      <c r="AL15" s="20">
        <v>325556</v>
      </c>
      <c r="AM15" s="15"/>
      <c r="AN15" s="15"/>
      <c r="AO15" s="15"/>
      <c r="AP15" s="15"/>
      <c r="AQ15" s="20">
        <v>349750</v>
      </c>
      <c r="AR15" s="20">
        <v>40931</v>
      </c>
      <c r="AS15" s="24">
        <f t="shared" si="0"/>
        <v>0.1026611487333835</v>
      </c>
      <c r="AT15" s="20">
        <v>25059</v>
      </c>
      <c r="AU15" s="20">
        <v>2466</v>
      </c>
      <c r="AV15" s="20">
        <v>398700</v>
      </c>
      <c r="AW15" s="21">
        <v>13.2</v>
      </c>
      <c r="AX15" s="21">
        <v>7.6</v>
      </c>
      <c r="AY15" s="21">
        <v>9.3000000000000007</v>
      </c>
      <c r="AZ15" s="21">
        <v>5.5</v>
      </c>
      <c r="BA15" s="21">
        <v>7.6</v>
      </c>
      <c r="BB15" s="21">
        <v>6.1</v>
      </c>
      <c r="BC15" s="21">
        <v>6.4</v>
      </c>
      <c r="BD15" s="21">
        <v>9.1999999999999993</v>
      </c>
      <c r="BE15" s="21">
        <v>9.6999999999999993</v>
      </c>
      <c r="BF15" s="21">
        <v>9.3000000000000007</v>
      </c>
      <c r="BG15" s="21">
        <v>11.8</v>
      </c>
      <c r="BH15" s="15"/>
      <c r="BI15" s="15"/>
      <c r="BJ15" s="21">
        <v>3.3</v>
      </c>
      <c r="BK15" s="21">
        <v>1.6</v>
      </c>
      <c r="BL15" s="21">
        <v>2.1</v>
      </c>
      <c r="BM15" s="15"/>
      <c r="BN15" s="15"/>
      <c r="BO15" s="15"/>
      <c r="BP15" s="15"/>
      <c r="BQ15" s="15"/>
      <c r="BR15" s="21">
        <v>17.600000000000001</v>
      </c>
      <c r="BS15" s="15"/>
      <c r="BT15" s="21">
        <v>4.0999999999999996</v>
      </c>
      <c r="BU15" s="21">
        <v>22.6</v>
      </c>
      <c r="BV15" s="21">
        <v>4.3</v>
      </c>
      <c r="BW15" s="21">
        <v>9.5</v>
      </c>
      <c r="BX15" s="21">
        <v>-30.9</v>
      </c>
      <c r="BY15" s="21">
        <v>-2.2999999999999998</v>
      </c>
      <c r="BZ15" s="21">
        <v>-19.600000000000001</v>
      </c>
      <c r="CA15" s="21">
        <v>3.8</v>
      </c>
      <c r="CB15" s="21">
        <v>-4.9000000000000004</v>
      </c>
      <c r="CC15" s="21">
        <v>1.1000000000000001</v>
      </c>
      <c r="CD15" s="21">
        <v>3.3</v>
      </c>
      <c r="CE15" s="21">
        <v>5.4</v>
      </c>
      <c r="CF15" s="21">
        <v>5.8</v>
      </c>
      <c r="CG15" s="21">
        <v>16.399999999999999</v>
      </c>
      <c r="CH15" s="21">
        <v>8.3000000000000007</v>
      </c>
      <c r="CI15" s="21">
        <v>7.2</v>
      </c>
      <c r="CJ15" s="21"/>
      <c r="CK15" s="21"/>
      <c r="CL15" s="21"/>
      <c r="CM15" s="21"/>
      <c r="CN15" s="21">
        <v>1</v>
      </c>
      <c r="CO15" s="21">
        <v>3.3</v>
      </c>
      <c r="CP15" s="21">
        <v>4.3</v>
      </c>
      <c r="CQ15" s="21"/>
      <c r="CR15" s="21"/>
      <c r="CS15" s="21"/>
      <c r="CT15" s="21"/>
      <c r="CU15" s="21"/>
      <c r="CV15" s="21"/>
      <c r="CW15" s="21"/>
      <c r="CX15" s="21"/>
      <c r="CY15" s="21"/>
      <c r="CZ15" s="21"/>
      <c r="DA15" s="21"/>
      <c r="DB15" s="21"/>
      <c r="DC15" s="21"/>
      <c r="DD15" s="21"/>
      <c r="DE15" s="21"/>
      <c r="DF15" s="21"/>
      <c r="DG15" s="21"/>
      <c r="DH15" s="21"/>
      <c r="DI15" s="21">
        <v>0.9</v>
      </c>
      <c r="DJ15" s="21"/>
      <c r="DK15" s="21"/>
      <c r="DL15" s="21"/>
      <c r="DM15" s="21"/>
      <c r="DN15" s="21"/>
      <c r="DO15" s="21"/>
      <c r="DP15" s="21"/>
      <c r="DQ15" s="21"/>
      <c r="DR15" s="21">
        <v>0.1</v>
      </c>
      <c r="DS15" s="21">
        <v>1</v>
      </c>
      <c r="DT15" s="21">
        <v>5.3</v>
      </c>
      <c r="DU15" s="21">
        <v>0.5</v>
      </c>
      <c r="DV15" s="21">
        <v>5.8</v>
      </c>
      <c r="DW15" s="21">
        <v>2</v>
      </c>
      <c r="DX15" s="21">
        <v>-1.1000000000000001</v>
      </c>
      <c r="DY15" s="21">
        <v>0.4</v>
      </c>
      <c r="DZ15" s="21">
        <v>7.2</v>
      </c>
      <c r="EA15" s="20">
        <v>929</v>
      </c>
      <c r="EB15" s="20">
        <v>1482</v>
      </c>
      <c r="EC15" s="20">
        <v>2411</v>
      </c>
      <c r="ED15" s="20">
        <v>2426</v>
      </c>
      <c r="EE15" s="20">
        <v>4837</v>
      </c>
      <c r="EF15" s="20">
        <v>19757</v>
      </c>
      <c r="EG15" s="20">
        <v>24594</v>
      </c>
      <c r="EH15" s="20">
        <v>1299</v>
      </c>
      <c r="EI15" s="20">
        <v>422</v>
      </c>
      <c r="EJ15" s="20">
        <v>1721</v>
      </c>
      <c r="EK15" s="20">
        <v>281</v>
      </c>
      <c r="EL15" s="15"/>
      <c r="EM15" s="15"/>
      <c r="EN15" s="20">
        <v>-37</v>
      </c>
      <c r="EO15" s="20">
        <v>1412</v>
      </c>
      <c r="EP15" s="20">
        <v>2695</v>
      </c>
      <c r="EQ15" s="20">
        <v>0</v>
      </c>
      <c r="ER15" s="20">
        <v>2695</v>
      </c>
      <c r="ES15" s="20">
        <v>2216</v>
      </c>
      <c r="ET15" s="20">
        <v>139</v>
      </c>
      <c r="EU15" s="20">
        <v>204</v>
      </c>
      <c r="EV15" s="20">
        <v>4</v>
      </c>
      <c r="EW15" s="20">
        <v>1</v>
      </c>
      <c r="EX15" s="20">
        <v>348</v>
      </c>
      <c r="EY15" s="20">
        <v>6670</v>
      </c>
      <c r="EZ15" s="20">
        <v>8672</v>
      </c>
      <c r="FA15" s="20">
        <v>424</v>
      </c>
      <c r="FB15" s="20">
        <v>903</v>
      </c>
      <c r="FC15" s="20">
        <v>1327</v>
      </c>
      <c r="FD15" s="20">
        <v>264</v>
      </c>
      <c r="FE15" s="20">
        <v>245</v>
      </c>
      <c r="FF15" s="20">
        <v>508</v>
      </c>
      <c r="FG15" s="20">
        <v>1117</v>
      </c>
      <c r="FH15" s="20">
        <v>1625</v>
      </c>
      <c r="FI15" s="20">
        <v>2952</v>
      </c>
      <c r="FJ15" s="20">
        <v>11616</v>
      </c>
      <c r="FK15" s="20">
        <v>36211</v>
      </c>
      <c r="FL15" s="20">
        <v>425</v>
      </c>
      <c r="FM15" s="20">
        <v>136</v>
      </c>
      <c r="FN15" s="20">
        <v>-6</v>
      </c>
      <c r="FO15" s="20">
        <v>555</v>
      </c>
      <c r="FP15" s="20">
        <v>36766</v>
      </c>
      <c r="FQ15" s="20">
        <v>4781</v>
      </c>
      <c r="FR15" s="20">
        <v>4871</v>
      </c>
      <c r="FS15" s="20">
        <v>228</v>
      </c>
      <c r="FT15" s="20">
        <v>36904</v>
      </c>
    </row>
    <row r="16" spans="1:176" x14ac:dyDescent="0.25">
      <c r="A16" s="22">
        <v>26085</v>
      </c>
      <c r="B16" s="20">
        <v>9717</v>
      </c>
      <c r="C16" s="20">
        <v>17653</v>
      </c>
      <c r="D16" s="20">
        <v>27405</v>
      </c>
      <c r="E16" s="20">
        <v>37624</v>
      </c>
      <c r="F16" s="20">
        <v>66034</v>
      </c>
      <c r="G16" s="20">
        <v>205243</v>
      </c>
      <c r="H16" s="20">
        <v>271702</v>
      </c>
      <c r="I16" s="20">
        <v>16686</v>
      </c>
      <c r="J16" s="20">
        <v>6356</v>
      </c>
      <c r="K16" s="20">
        <v>22965</v>
      </c>
      <c r="L16" s="20">
        <v>11897</v>
      </c>
      <c r="M16" s="15"/>
      <c r="N16" s="15"/>
      <c r="O16" s="20">
        <v>-719</v>
      </c>
      <c r="P16" s="20">
        <v>19681</v>
      </c>
      <c r="Q16" s="20">
        <v>8442</v>
      </c>
      <c r="R16" s="20">
        <v>-16</v>
      </c>
      <c r="S16" s="20">
        <v>5180</v>
      </c>
      <c r="T16" s="20">
        <v>4594</v>
      </c>
      <c r="U16" s="15"/>
      <c r="V16" s="15"/>
      <c r="W16" s="15"/>
      <c r="X16" s="15"/>
      <c r="Y16" s="20">
        <v>1852</v>
      </c>
      <c r="Z16" s="15"/>
      <c r="AA16" s="20">
        <v>47872</v>
      </c>
      <c r="AB16" s="20">
        <v>1908</v>
      </c>
      <c r="AC16" s="20">
        <v>8300</v>
      </c>
      <c r="AD16" s="20">
        <v>9888</v>
      </c>
      <c r="AE16" s="20">
        <v>578</v>
      </c>
      <c r="AF16" s="20">
        <v>1403</v>
      </c>
      <c r="AG16" s="20">
        <v>1804</v>
      </c>
      <c r="AH16" s="20">
        <v>10544</v>
      </c>
      <c r="AI16" s="20">
        <v>10841</v>
      </c>
      <c r="AJ16" s="20">
        <v>20241</v>
      </c>
      <c r="AK16" s="20">
        <v>68557</v>
      </c>
      <c r="AL16" s="20">
        <v>338133</v>
      </c>
      <c r="AM16" s="15"/>
      <c r="AN16" s="15"/>
      <c r="AO16" s="15"/>
      <c r="AP16" s="15"/>
      <c r="AQ16" s="20">
        <v>361453</v>
      </c>
      <c r="AR16" s="20">
        <v>44890</v>
      </c>
      <c r="AS16" s="24">
        <f t="shared" si="0"/>
        <v>0.10825345149816121</v>
      </c>
      <c r="AT16" s="20">
        <v>25828</v>
      </c>
      <c r="AU16" s="20">
        <v>1769</v>
      </c>
      <c r="AV16" s="20">
        <v>414675</v>
      </c>
      <c r="AW16" s="21">
        <v>2.2000000000000002</v>
      </c>
      <c r="AX16" s="21">
        <v>5.0999999999999996</v>
      </c>
      <c r="AY16" s="21">
        <v>3.8</v>
      </c>
      <c r="AZ16" s="21">
        <v>6.5</v>
      </c>
      <c r="BA16" s="21">
        <v>5.2</v>
      </c>
      <c r="BB16" s="21">
        <v>3.9</v>
      </c>
      <c r="BC16" s="21">
        <v>4.2</v>
      </c>
      <c r="BD16" s="21">
        <v>-4.7</v>
      </c>
      <c r="BE16" s="21">
        <v>12</v>
      </c>
      <c r="BF16" s="21">
        <v>-0.6</v>
      </c>
      <c r="BG16" s="21">
        <v>2.8</v>
      </c>
      <c r="BH16" s="15"/>
      <c r="BI16" s="15"/>
      <c r="BJ16" s="21">
        <v>15.9</v>
      </c>
      <c r="BK16" s="21">
        <v>10.9</v>
      </c>
      <c r="BL16" s="21">
        <v>10.5</v>
      </c>
      <c r="BM16" s="15"/>
      <c r="BN16" s="15"/>
      <c r="BO16" s="15"/>
      <c r="BP16" s="15"/>
      <c r="BQ16" s="15"/>
      <c r="BR16" s="21">
        <v>11</v>
      </c>
      <c r="BS16" s="15"/>
      <c r="BT16" s="21">
        <v>4.2</v>
      </c>
      <c r="BU16" s="21">
        <v>-3.5</v>
      </c>
      <c r="BV16" s="21">
        <v>1.1000000000000001</v>
      </c>
      <c r="BW16" s="21">
        <v>-0.3</v>
      </c>
      <c r="BX16" s="21">
        <v>-17.600000000000001</v>
      </c>
      <c r="BY16" s="21">
        <v>12.2</v>
      </c>
      <c r="BZ16" s="21">
        <v>-3.3</v>
      </c>
      <c r="CA16" s="21">
        <v>2.4</v>
      </c>
      <c r="CB16" s="21">
        <v>0.6</v>
      </c>
      <c r="CC16" s="21">
        <v>0.2</v>
      </c>
      <c r="CD16" s="21">
        <v>3.2</v>
      </c>
      <c r="CE16" s="21">
        <v>3.9</v>
      </c>
      <c r="CF16" s="21">
        <v>3.3</v>
      </c>
      <c r="CG16" s="21">
        <v>9.6999999999999993</v>
      </c>
      <c r="CH16" s="21">
        <v>3.1</v>
      </c>
      <c r="CI16" s="21">
        <v>4</v>
      </c>
      <c r="CJ16" s="21"/>
      <c r="CK16" s="21"/>
      <c r="CL16" s="21"/>
      <c r="CM16" s="21"/>
      <c r="CN16" s="21">
        <v>0.7</v>
      </c>
      <c r="CO16" s="21">
        <v>2.1</v>
      </c>
      <c r="CP16" s="21">
        <v>2.8</v>
      </c>
      <c r="CQ16" s="21"/>
      <c r="CR16" s="21"/>
      <c r="CS16" s="21"/>
      <c r="CT16" s="21"/>
      <c r="CU16" s="21"/>
      <c r="CV16" s="21"/>
      <c r="CW16" s="21"/>
      <c r="CX16" s="21"/>
      <c r="CY16" s="21"/>
      <c r="CZ16" s="21"/>
      <c r="DA16" s="21"/>
      <c r="DB16" s="21"/>
      <c r="DC16" s="21"/>
      <c r="DD16" s="21"/>
      <c r="DE16" s="21"/>
      <c r="DF16" s="21"/>
      <c r="DG16" s="21"/>
      <c r="DH16" s="21"/>
      <c r="DI16" s="21">
        <v>1</v>
      </c>
      <c r="DJ16" s="21"/>
      <c r="DK16" s="21"/>
      <c r="DL16" s="21"/>
      <c r="DM16" s="21"/>
      <c r="DN16" s="21"/>
      <c r="DO16" s="21"/>
      <c r="DP16" s="21"/>
      <c r="DQ16" s="21"/>
      <c r="DR16" s="21">
        <v>0</v>
      </c>
      <c r="DS16" s="21">
        <v>1</v>
      </c>
      <c r="DT16" s="21">
        <v>3.8</v>
      </c>
      <c r="DU16" s="21">
        <v>-0.5</v>
      </c>
      <c r="DV16" s="21">
        <v>3.3</v>
      </c>
      <c r="DW16" s="21">
        <v>1.3</v>
      </c>
      <c r="DX16" s="21">
        <v>-0.4</v>
      </c>
      <c r="DY16" s="21">
        <v>-0.2</v>
      </c>
      <c r="DZ16" s="21">
        <v>4</v>
      </c>
      <c r="EA16" s="20">
        <v>1034</v>
      </c>
      <c r="EB16" s="20">
        <v>1701</v>
      </c>
      <c r="EC16" s="20">
        <v>2735</v>
      </c>
      <c r="ED16" s="20">
        <v>2851</v>
      </c>
      <c r="EE16" s="20">
        <v>5586</v>
      </c>
      <c r="EF16" s="20">
        <v>21759</v>
      </c>
      <c r="EG16" s="20">
        <v>27346</v>
      </c>
      <c r="EH16" s="20">
        <v>1302</v>
      </c>
      <c r="EI16" s="20">
        <v>496</v>
      </c>
      <c r="EJ16" s="20">
        <v>1798</v>
      </c>
      <c r="EK16" s="20">
        <v>312</v>
      </c>
      <c r="EL16" s="15"/>
      <c r="EM16" s="15"/>
      <c r="EN16" s="20">
        <v>-56</v>
      </c>
      <c r="EO16" s="20">
        <v>1740</v>
      </c>
      <c r="EP16" s="20">
        <v>3098</v>
      </c>
      <c r="EQ16" s="20">
        <v>-36</v>
      </c>
      <c r="ER16" s="20">
        <v>3062</v>
      </c>
      <c r="ES16" s="20">
        <v>1926</v>
      </c>
      <c r="ET16" s="20">
        <v>154</v>
      </c>
      <c r="EU16" s="20">
        <v>246</v>
      </c>
      <c r="EV16" s="20">
        <v>5</v>
      </c>
      <c r="EW16" s="20">
        <v>13</v>
      </c>
      <c r="EX16" s="20">
        <v>417</v>
      </c>
      <c r="EY16" s="20">
        <v>7145</v>
      </c>
      <c r="EZ16" s="20">
        <v>9255</v>
      </c>
      <c r="FA16" s="20">
        <v>425</v>
      </c>
      <c r="FB16" s="20">
        <v>948</v>
      </c>
      <c r="FC16" s="20">
        <v>1373</v>
      </c>
      <c r="FD16" s="20">
        <v>229</v>
      </c>
      <c r="FE16" s="20">
        <v>301</v>
      </c>
      <c r="FF16" s="20">
        <v>529</v>
      </c>
      <c r="FG16" s="20">
        <v>1215</v>
      </c>
      <c r="FH16" s="20">
        <v>1745</v>
      </c>
      <c r="FI16" s="20">
        <v>3118</v>
      </c>
      <c r="FJ16" s="20">
        <v>12376</v>
      </c>
      <c r="FK16" s="20">
        <v>39722</v>
      </c>
      <c r="FL16" s="20">
        <v>480</v>
      </c>
      <c r="FM16" s="20">
        <v>203</v>
      </c>
      <c r="FN16" s="20">
        <v>-96</v>
      </c>
      <c r="FO16" s="20">
        <v>587</v>
      </c>
      <c r="FP16" s="20">
        <v>40309</v>
      </c>
      <c r="FQ16" s="20">
        <v>5103</v>
      </c>
      <c r="FR16" s="20">
        <v>5214</v>
      </c>
      <c r="FS16" s="20">
        <v>172</v>
      </c>
      <c r="FT16" s="20">
        <v>40370</v>
      </c>
    </row>
    <row r="17" spans="1:176" x14ac:dyDescent="0.25">
      <c r="A17" s="22">
        <v>26451</v>
      </c>
      <c r="B17" s="20">
        <v>9463</v>
      </c>
      <c r="C17" s="20">
        <v>18648</v>
      </c>
      <c r="D17" s="20">
        <v>28062</v>
      </c>
      <c r="E17" s="20">
        <v>39846</v>
      </c>
      <c r="F17" s="20">
        <v>68864</v>
      </c>
      <c r="G17" s="20">
        <v>212847</v>
      </c>
      <c r="H17" s="20">
        <v>282090</v>
      </c>
      <c r="I17" s="20">
        <v>18227</v>
      </c>
      <c r="J17" s="20">
        <v>7252</v>
      </c>
      <c r="K17" s="20">
        <v>25394</v>
      </c>
      <c r="L17" s="20">
        <v>13100</v>
      </c>
      <c r="M17" s="15"/>
      <c r="N17" s="15"/>
      <c r="O17" s="20">
        <v>-1490</v>
      </c>
      <c r="P17" s="20">
        <v>18482</v>
      </c>
      <c r="Q17" s="20">
        <v>8670</v>
      </c>
      <c r="R17" s="20">
        <v>-54</v>
      </c>
      <c r="S17" s="20">
        <v>5488</v>
      </c>
      <c r="T17" s="20">
        <v>4219</v>
      </c>
      <c r="U17" s="15"/>
      <c r="V17" s="15"/>
      <c r="W17" s="15"/>
      <c r="X17" s="15"/>
      <c r="Y17" s="20">
        <v>1644</v>
      </c>
      <c r="Z17" s="15"/>
      <c r="AA17" s="20">
        <v>48354</v>
      </c>
      <c r="AB17" s="20">
        <v>2420</v>
      </c>
      <c r="AC17" s="20">
        <v>8844</v>
      </c>
      <c r="AD17" s="20">
        <v>11166</v>
      </c>
      <c r="AE17" s="20">
        <v>564</v>
      </c>
      <c r="AF17" s="20">
        <v>1435</v>
      </c>
      <c r="AG17" s="20">
        <v>1809</v>
      </c>
      <c r="AH17" s="20">
        <v>11216</v>
      </c>
      <c r="AI17" s="20">
        <v>11331</v>
      </c>
      <c r="AJ17" s="20">
        <v>21905</v>
      </c>
      <c r="AK17" s="20">
        <v>70477</v>
      </c>
      <c r="AL17" s="20">
        <v>349984</v>
      </c>
      <c r="AM17" s="15"/>
      <c r="AN17" s="15"/>
      <c r="AO17" s="15"/>
      <c r="AP17" s="15"/>
      <c r="AQ17" s="20">
        <v>369000</v>
      </c>
      <c r="AR17" s="20">
        <v>48251</v>
      </c>
      <c r="AS17" s="24">
        <f t="shared" si="0"/>
        <v>0.11197933588927156</v>
      </c>
      <c r="AT17" s="20">
        <v>23884</v>
      </c>
      <c r="AU17" s="20">
        <v>1386</v>
      </c>
      <c r="AV17" s="20">
        <v>430892</v>
      </c>
      <c r="AW17" s="21">
        <v>-2.6</v>
      </c>
      <c r="AX17" s="21">
        <v>5.6</v>
      </c>
      <c r="AY17" s="21">
        <v>2.4</v>
      </c>
      <c r="AZ17" s="21">
        <v>5.9</v>
      </c>
      <c r="BA17" s="21">
        <v>4.3</v>
      </c>
      <c r="BB17" s="21">
        <v>3.7</v>
      </c>
      <c r="BC17" s="21">
        <v>3.8</v>
      </c>
      <c r="BD17" s="21">
        <v>9.1999999999999993</v>
      </c>
      <c r="BE17" s="21">
        <v>14.1</v>
      </c>
      <c r="BF17" s="21">
        <v>10.6</v>
      </c>
      <c r="BG17" s="21">
        <v>10.1</v>
      </c>
      <c r="BH17" s="15"/>
      <c r="BI17" s="15"/>
      <c r="BJ17" s="21">
        <v>-6.1</v>
      </c>
      <c r="BK17" s="21">
        <v>2.7</v>
      </c>
      <c r="BL17" s="21">
        <v>5.9</v>
      </c>
      <c r="BM17" s="15"/>
      <c r="BN17" s="15"/>
      <c r="BO17" s="15"/>
      <c r="BP17" s="15"/>
      <c r="BQ17" s="15"/>
      <c r="BR17" s="21">
        <v>-11.2</v>
      </c>
      <c r="BS17" s="15"/>
      <c r="BT17" s="21">
        <v>1</v>
      </c>
      <c r="BU17" s="21">
        <v>26.8</v>
      </c>
      <c r="BV17" s="21">
        <v>6.6</v>
      </c>
      <c r="BW17" s="21">
        <v>12.9</v>
      </c>
      <c r="BX17" s="21">
        <v>-2.4</v>
      </c>
      <c r="BY17" s="21">
        <v>2.2999999999999998</v>
      </c>
      <c r="BZ17" s="21">
        <v>0.3</v>
      </c>
      <c r="CA17" s="21">
        <v>6.4</v>
      </c>
      <c r="CB17" s="21">
        <v>4.5</v>
      </c>
      <c r="CC17" s="21">
        <v>8.1999999999999993</v>
      </c>
      <c r="CD17" s="21">
        <v>2.8</v>
      </c>
      <c r="CE17" s="21">
        <v>3.5</v>
      </c>
      <c r="CF17" s="21">
        <v>2.1</v>
      </c>
      <c r="CG17" s="21">
        <v>7.5</v>
      </c>
      <c r="CH17" s="21">
        <v>-7.5</v>
      </c>
      <c r="CI17" s="21">
        <v>3.9</v>
      </c>
      <c r="CJ17" s="21"/>
      <c r="CK17" s="21"/>
      <c r="CL17" s="21"/>
      <c r="CM17" s="21"/>
      <c r="CN17" s="21">
        <v>0.6</v>
      </c>
      <c r="CO17" s="21">
        <v>2</v>
      </c>
      <c r="CP17" s="21">
        <v>2.6</v>
      </c>
      <c r="CQ17" s="21"/>
      <c r="CR17" s="21"/>
      <c r="CS17" s="21"/>
      <c r="CT17" s="21"/>
      <c r="CU17" s="21"/>
      <c r="CV17" s="21"/>
      <c r="CW17" s="21"/>
      <c r="CX17" s="21"/>
      <c r="CY17" s="21"/>
      <c r="CZ17" s="21"/>
      <c r="DA17" s="21"/>
      <c r="DB17" s="21"/>
      <c r="DC17" s="21"/>
      <c r="DD17" s="21"/>
      <c r="DE17" s="21"/>
      <c r="DF17" s="21"/>
      <c r="DG17" s="21"/>
      <c r="DH17" s="21"/>
      <c r="DI17" s="21">
        <v>0.2</v>
      </c>
      <c r="DJ17" s="21"/>
      <c r="DK17" s="21"/>
      <c r="DL17" s="21"/>
      <c r="DM17" s="21"/>
      <c r="DN17" s="21"/>
      <c r="DO17" s="21"/>
      <c r="DP17" s="21"/>
      <c r="DQ17" s="21"/>
      <c r="DR17" s="21">
        <v>0.6</v>
      </c>
      <c r="DS17" s="21">
        <v>0.9</v>
      </c>
      <c r="DT17" s="21">
        <v>3.4</v>
      </c>
      <c r="DU17" s="21">
        <v>-1.4</v>
      </c>
      <c r="DV17" s="21">
        <v>2.1</v>
      </c>
      <c r="DW17" s="21">
        <v>0.9</v>
      </c>
      <c r="DX17" s="21">
        <v>1</v>
      </c>
      <c r="DY17" s="21">
        <v>-0.1</v>
      </c>
      <c r="DZ17" s="21">
        <v>3.9</v>
      </c>
      <c r="EA17" s="20">
        <v>1098</v>
      </c>
      <c r="EB17" s="20">
        <v>1968</v>
      </c>
      <c r="EC17" s="20">
        <v>3066</v>
      </c>
      <c r="ED17" s="20">
        <v>3322</v>
      </c>
      <c r="EE17" s="20">
        <v>6388</v>
      </c>
      <c r="EF17" s="20">
        <v>24099</v>
      </c>
      <c r="EG17" s="20">
        <v>30487</v>
      </c>
      <c r="EH17" s="20">
        <v>1534</v>
      </c>
      <c r="EI17" s="20">
        <v>612</v>
      </c>
      <c r="EJ17" s="20">
        <v>2146</v>
      </c>
      <c r="EK17" s="20">
        <v>369</v>
      </c>
      <c r="EL17" s="15"/>
      <c r="EM17" s="15"/>
      <c r="EN17" s="20">
        <v>-125</v>
      </c>
      <c r="EO17" s="20">
        <v>1763</v>
      </c>
      <c r="EP17" s="20">
        <v>3402</v>
      </c>
      <c r="EQ17" s="20">
        <v>-131</v>
      </c>
      <c r="ER17" s="20">
        <v>3271</v>
      </c>
      <c r="ES17" s="20">
        <v>1890</v>
      </c>
      <c r="ET17" s="20">
        <v>168</v>
      </c>
      <c r="EU17" s="20">
        <v>213</v>
      </c>
      <c r="EV17" s="20">
        <v>6</v>
      </c>
      <c r="EW17" s="20">
        <v>14</v>
      </c>
      <c r="EX17" s="20">
        <v>402</v>
      </c>
      <c r="EY17" s="20">
        <v>7327</v>
      </c>
      <c r="EZ17" s="20">
        <v>9841</v>
      </c>
      <c r="FA17" s="20">
        <v>568</v>
      </c>
      <c r="FB17" s="20">
        <v>1069</v>
      </c>
      <c r="FC17" s="20">
        <v>1636</v>
      </c>
      <c r="FD17" s="20">
        <v>235</v>
      </c>
      <c r="FE17" s="20">
        <v>326</v>
      </c>
      <c r="FF17" s="20">
        <v>561</v>
      </c>
      <c r="FG17" s="20">
        <v>1361</v>
      </c>
      <c r="FH17" s="20">
        <v>1922</v>
      </c>
      <c r="FI17" s="20">
        <v>3559</v>
      </c>
      <c r="FJ17" s="20">
        <v>13401</v>
      </c>
      <c r="FK17" s="20">
        <v>43888</v>
      </c>
      <c r="FL17" s="20">
        <v>155</v>
      </c>
      <c r="FM17" s="20">
        <v>160</v>
      </c>
      <c r="FN17" s="20">
        <v>-157</v>
      </c>
      <c r="FO17" s="20">
        <v>158</v>
      </c>
      <c r="FP17" s="20">
        <v>44046</v>
      </c>
      <c r="FQ17" s="20">
        <v>5704</v>
      </c>
      <c r="FR17" s="20">
        <v>5351</v>
      </c>
      <c r="FS17" s="20">
        <v>143</v>
      </c>
      <c r="FT17" s="20">
        <v>44542</v>
      </c>
    </row>
    <row r="18" spans="1:176" x14ac:dyDescent="0.25">
      <c r="A18" s="22">
        <v>26816</v>
      </c>
      <c r="B18" s="20">
        <v>9122</v>
      </c>
      <c r="C18" s="20">
        <v>18952</v>
      </c>
      <c r="D18" s="20">
        <v>27929</v>
      </c>
      <c r="E18" s="20">
        <v>42483</v>
      </c>
      <c r="F18" s="20">
        <v>71058</v>
      </c>
      <c r="G18" s="20">
        <v>222753</v>
      </c>
      <c r="H18" s="20">
        <v>294347</v>
      </c>
      <c r="I18" s="20">
        <v>19841</v>
      </c>
      <c r="J18" s="20">
        <v>8237</v>
      </c>
      <c r="K18" s="20">
        <v>27986</v>
      </c>
      <c r="L18" s="20">
        <v>16306</v>
      </c>
      <c r="M18" s="15"/>
      <c r="N18" s="15"/>
      <c r="O18" s="20">
        <v>-782</v>
      </c>
      <c r="P18" s="20">
        <v>17294</v>
      </c>
      <c r="Q18" s="20">
        <v>8862</v>
      </c>
      <c r="R18" s="20">
        <v>-83</v>
      </c>
      <c r="S18" s="20">
        <v>5709</v>
      </c>
      <c r="T18" s="20">
        <v>4533</v>
      </c>
      <c r="U18" s="15"/>
      <c r="V18" s="15"/>
      <c r="W18" s="15"/>
      <c r="X18" s="15"/>
      <c r="Y18" s="20">
        <v>1592</v>
      </c>
      <c r="Z18" s="15"/>
      <c r="AA18" s="20">
        <v>50593</v>
      </c>
      <c r="AB18" s="20">
        <v>2138</v>
      </c>
      <c r="AC18" s="20">
        <v>8492</v>
      </c>
      <c r="AD18" s="20">
        <v>10428</v>
      </c>
      <c r="AE18" s="20">
        <v>584</v>
      </c>
      <c r="AF18" s="20">
        <v>1557</v>
      </c>
      <c r="AG18" s="20">
        <v>1925</v>
      </c>
      <c r="AH18" s="20">
        <v>11416</v>
      </c>
      <c r="AI18" s="20">
        <v>11686</v>
      </c>
      <c r="AJ18" s="20">
        <v>21610</v>
      </c>
      <c r="AK18" s="20">
        <v>72615</v>
      </c>
      <c r="AL18" s="20">
        <v>363789</v>
      </c>
      <c r="AM18" s="15"/>
      <c r="AN18" s="15"/>
      <c r="AO18" s="15"/>
      <c r="AP18" s="15"/>
      <c r="AQ18" s="20">
        <v>379265</v>
      </c>
      <c r="AR18" s="20">
        <v>49223</v>
      </c>
      <c r="AS18" s="24">
        <f t="shared" si="0"/>
        <v>0.11134334502796986</v>
      </c>
      <c r="AT18" s="20">
        <v>24204</v>
      </c>
      <c r="AU18" s="20">
        <v>304</v>
      </c>
      <c r="AV18" s="20">
        <v>442083</v>
      </c>
      <c r="AW18" s="21">
        <v>-3.6</v>
      </c>
      <c r="AX18" s="21">
        <v>1.6</v>
      </c>
      <c r="AY18" s="21">
        <v>-0.5</v>
      </c>
      <c r="AZ18" s="21">
        <v>6.6</v>
      </c>
      <c r="BA18" s="21">
        <v>3.2</v>
      </c>
      <c r="BB18" s="21">
        <v>4.7</v>
      </c>
      <c r="BC18" s="21">
        <v>4.3</v>
      </c>
      <c r="BD18" s="21">
        <v>8.9</v>
      </c>
      <c r="BE18" s="21">
        <v>13.6</v>
      </c>
      <c r="BF18" s="21">
        <v>10.199999999999999</v>
      </c>
      <c r="BG18" s="21">
        <v>24.5</v>
      </c>
      <c r="BH18" s="15"/>
      <c r="BI18" s="15"/>
      <c r="BJ18" s="21">
        <v>-6.4</v>
      </c>
      <c r="BK18" s="21">
        <v>2.2000000000000002</v>
      </c>
      <c r="BL18" s="21">
        <v>4</v>
      </c>
      <c r="BM18" s="15"/>
      <c r="BN18" s="15"/>
      <c r="BO18" s="15"/>
      <c r="BP18" s="15"/>
      <c r="BQ18" s="15"/>
      <c r="BR18" s="21">
        <v>-3.2</v>
      </c>
      <c r="BS18" s="15"/>
      <c r="BT18" s="21">
        <v>4.5999999999999996</v>
      </c>
      <c r="BU18" s="21">
        <v>-11.7</v>
      </c>
      <c r="BV18" s="21">
        <v>-4</v>
      </c>
      <c r="BW18" s="21">
        <v>-6.6</v>
      </c>
      <c r="BX18" s="21">
        <v>3.5</v>
      </c>
      <c r="BY18" s="21">
        <v>8.5</v>
      </c>
      <c r="BZ18" s="21">
        <v>6.4</v>
      </c>
      <c r="CA18" s="21">
        <v>1.8</v>
      </c>
      <c r="CB18" s="21">
        <v>3.1</v>
      </c>
      <c r="CC18" s="21">
        <v>-1.3</v>
      </c>
      <c r="CD18" s="21">
        <v>3</v>
      </c>
      <c r="CE18" s="21">
        <v>3.9</v>
      </c>
      <c r="CF18" s="21">
        <v>2.8</v>
      </c>
      <c r="CG18" s="21">
        <v>2</v>
      </c>
      <c r="CH18" s="21">
        <v>1.3</v>
      </c>
      <c r="CI18" s="21">
        <v>2.6</v>
      </c>
      <c r="CJ18" s="21"/>
      <c r="CK18" s="21"/>
      <c r="CL18" s="21"/>
      <c r="CM18" s="21"/>
      <c r="CN18" s="21">
        <v>0.5</v>
      </c>
      <c r="CO18" s="21">
        <v>2.5</v>
      </c>
      <c r="CP18" s="21">
        <v>3</v>
      </c>
      <c r="CQ18" s="21"/>
      <c r="CR18" s="21"/>
      <c r="CS18" s="21"/>
      <c r="CT18" s="21"/>
      <c r="CU18" s="21"/>
      <c r="CV18" s="21"/>
      <c r="CW18" s="21"/>
      <c r="CX18" s="21"/>
      <c r="CY18" s="21"/>
      <c r="CZ18" s="21"/>
      <c r="DA18" s="21"/>
      <c r="DB18" s="21"/>
      <c r="DC18" s="21"/>
      <c r="DD18" s="21"/>
      <c r="DE18" s="21"/>
      <c r="DF18" s="21"/>
      <c r="DG18" s="21"/>
      <c r="DH18" s="21"/>
      <c r="DI18" s="21">
        <v>1</v>
      </c>
      <c r="DJ18" s="21"/>
      <c r="DK18" s="21"/>
      <c r="DL18" s="21"/>
      <c r="DM18" s="21"/>
      <c r="DN18" s="21"/>
      <c r="DO18" s="21"/>
      <c r="DP18" s="21"/>
      <c r="DQ18" s="21"/>
      <c r="DR18" s="21">
        <v>-0.1</v>
      </c>
      <c r="DS18" s="21">
        <v>0.9</v>
      </c>
      <c r="DT18" s="21">
        <v>3.9</v>
      </c>
      <c r="DU18" s="21">
        <v>-1.1000000000000001</v>
      </c>
      <c r="DV18" s="21">
        <v>2.7</v>
      </c>
      <c r="DW18" s="21">
        <v>0.3</v>
      </c>
      <c r="DX18" s="21">
        <v>-0.2</v>
      </c>
      <c r="DY18" s="21">
        <v>-0.3</v>
      </c>
      <c r="DZ18" s="21">
        <v>2.6</v>
      </c>
      <c r="EA18" s="20">
        <v>1152</v>
      </c>
      <c r="EB18" s="20">
        <v>2185</v>
      </c>
      <c r="EC18" s="20">
        <v>3337</v>
      </c>
      <c r="ED18" s="20">
        <v>3904</v>
      </c>
      <c r="EE18" s="20">
        <v>7242</v>
      </c>
      <c r="EF18" s="20">
        <v>26861</v>
      </c>
      <c r="EG18" s="20">
        <v>34103</v>
      </c>
      <c r="EH18" s="20">
        <v>1832</v>
      </c>
      <c r="EI18" s="20">
        <v>763</v>
      </c>
      <c r="EJ18" s="20">
        <v>2595</v>
      </c>
      <c r="EK18" s="20">
        <v>586</v>
      </c>
      <c r="EL18" s="15"/>
      <c r="EM18" s="15"/>
      <c r="EN18" s="20">
        <v>-69</v>
      </c>
      <c r="EO18" s="20">
        <v>1751</v>
      </c>
      <c r="EP18" s="20">
        <v>3620</v>
      </c>
      <c r="EQ18" s="20">
        <v>-210</v>
      </c>
      <c r="ER18" s="20">
        <v>3411</v>
      </c>
      <c r="ES18" s="20">
        <v>1991</v>
      </c>
      <c r="ET18" s="20">
        <v>192</v>
      </c>
      <c r="EU18" s="20">
        <v>203</v>
      </c>
      <c r="EV18" s="20">
        <v>7</v>
      </c>
      <c r="EW18" s="20">
        <v>15</v>
      </c>
      <c r="EX18" s="20">
        <v>418</v>
      </c>
      <c r="EY18" s="20">
        <v>7571</v>
      </c>
      <c r="EZ18" s="20">
        <v>10752</v>
      </c>
      <c r="FA18" s="20">
        <v>522</v>
      </c>
      <c r="FB18" s="20">
        <v>1061</v>
      </c>
      <c r="FC18" s="20">
        <v>1582</v>
      </c>
      <c r="FD18" s="20">
        <v>253</v>
      </c>
      <c r="FE18" s="20">
        <v>375</v>
      </c>
      <c r="FF18" s="20">
        <v>628</v>
      </c>
      <c r="FG18" s="20">
        <v>1522</v>
      </c>
      <c r="FH18" s="20">
        <v>2150</v>
      </c>
      <c r="FI18" s="20">
        <v>3732</v>
      </c>
      <c r="FJ18" s="20">
        <v>14485</v>
      </c>
      <c r="FK18" s="20">
        <v>48588</v>
      </c>
      <c r="FL18" s="20">
        <v>-108</v>
      </c>
      <c r="FM18" s="20">
        <v>-122</v>
      </c>
      <c r="FN18" s="20">
        <v>-110</v>
      </c>
      <c r="FO18" s="20">
        <v>-340</v>
      </c>
      <c r="FP18" s="20">
        <v>48248</v>
      </c>
      <c r="FQ18" s="20">
        <v>7040</v>
      </c>
      <c r="FR18" s="20">
        <v>5512</v>
      </c>
      <c r="FS18" s="20">
        <v>34</v>
      </c>
      <c r="FT18" s="20">
        <v>49810</v>
      </c>
    </row>
    <row r="19" spans="1:176" x14ac:dyDescent="0.25">
      <c r="A19" s="22">
        <v>27181</v>
      </c>
      <c r="B19" s="20">
        <v>9772</v>
      </c>
      <c r="C19" s="20">
        <v>18960</v>
      </c>
      <c r="D19" s="20">
        <v>28787</v>
      </c>
      <c r="E19" s="20">
        <v>43417</v>
      </c>
      <c r="F19" s="20">
        <v>72851</v>
      </c>
      <c r="G19" s="20">
        <v>236701</v>
      </c>
      <c r="H19" s="20">
        <v>310441</v>
      </c>
      <c r="I19" s="20">
        <v>19707</v>
      </c>
      <c r="J19" s="20">
        <v>8216</v>
      </c>
      <c r="K19" s="20">
        <v>27831</v>
      </c>
      <c r="L19" s="20">
        <v>17642</v>
      </c>
      <c r="M19" s="15"/>
      <c r="N19" s="15"/>
      <c r="O19" s="20">
        <v>-904</v>
      </c>
      <c r="P19" s="20">
        <v>18069</v>
      </c>
      <c r="Q19" s="20">
        <v>9537</v>
      </c>
      <c r="R19" s="20">
        <v>-130</v>
      </c>
      <c r="S19" s="20">
        <v>6223</v>
      </c>
      <c r="T19" s="20">
        <v>4951</v>
      </c>
      <c r="U19" s="15"/>
      <c r="V19" s="15"/>
      <c r="W19" s="15"/>
      <c r="X19" s="15"/>
      <c r="Y19" s="20">
        <v>1482</v>
      </c>
      <c r="Z19" s="15"/>
      <c r="AA19" s="20">
        <v>53295</v>
      </c>
      <c r="AB19" s="20">
        <v>2418</v>
      </c>
      <c r="AC19" s="20">
        <v>8599</v>
      </c>
      <c r="AD19" s="20">
        <v>10970</v>
      </c>
      <c r="AE19" s="20">
        <v>413</v>
      </c>
      <c r="AF19" s="20">
        <v>1907</v>
      </c>
      <c r="AG19" s="20">
        <v>1957</v>
      </c>
      <c r="AH19" s="20">
        <v>11102</v>
      </c>
      <c r="AI19" s="20">
        <v>11515</v>
      </c>
      <c r="AJ19" s="20">
        <v>21903</v>
      </c>
      <c r="AK19" s="20">
        <v>75749</v>
      </c>
      <c r="AL19" s="20">
        <v>382431</v>
      </c>
      <c r="AM19" s="15"/>
      <c r="AN19" s="15"/>
      <c r="AO19" s="15"/>
      <c r="AP19" s="15"/>
      <c r="AQ19" s="20">
        <v>403193</v>
      </c>
      <c r="AR19" s="20">
        <v>46248</v>
      </c>
      <c r="AS19" s="24">
        <f t="shared" si="0"/>
        <v>0.10049347144449587</v>
      </c>
      <c r="AT19" s="20">
        <v>31499</v>
      </c>
      <c r="AU19" s="20">
        <v>9936</v>
      </c>
      <c r="AV19" s="20">
        <v>460209</v>
      </c>
      <c r="AW19" s="21">
        <v>7.1</v>
      </c>
      <c r="AX19" s="21">
        <v>0</v>
      </c>
      <c r="AY19" s="21">
        <v>3.1</v>
      </c>
      <c r="AZ19" s="21">
        <v>2.2000000000000002</v>
      </c>
      <c r="BA19" s="21">
        <v>2.5</v>
      </c>
      <c r="BB19" s="21">
        <v>6.3</v>
      </c>
      <c r="BC19" s="21">
        <v>5.5</v>
      </c>
      <c r="BD19" s="21">
        <v>-0.7</v>
      </c>
      <c r="BE19" s="21">
        <v>-0.2</v>
      </c>
      <c r="BF19" s="21">
        <v>-0.6</v>
      </c>
      <c r="BG19" s="21">
        <v>8.1999999999999993</v>
      </c>
      <c r="BH19" s="15"/>
      <c r="BI19" s="15"/>
      <c r="BJ19" s="21">
        <v>4.5</v>
      </c>
      <c r="BK19" s="21">
        <v>7.6</v>
      </c>
      <c r="BL19" s="21">
        <v>9</v>
      </c>
      <c r="BM19" s="15"/>
      <c r="BN19" s="15"/>
      <c r="BO19" s="15"/>
      <c r="BP19" s="15"/>
      <c r="BQ19" s="15"/>
      <c r="BR19" s="21">
        <v>-6.9</v>
      </c>
      <c r="BS19" s="15"/>
      <c r="BT19" s="21">
        <v>5.3</v>
      </c>
      <c r="BU19" s="21">
        <v>13.1</v>
      </c>
      <c r="BV19" s="21">
        <v>1.3</v>
      </c>
      <c r="BW19" s="21">
        <v>5.2</v>
      </c>
      <c r="BX19" s="21">
        <v>-29.2</v>
      </c>
      <c r="BY19" s="21">
        <v>22.4</v>
      </c>
      <c r="BZ19" s="21">
        <v>1.6</v>
      </c>
      <c r="CA19" s="21">
        <v>-2.7</v>
      </c>
      <c r="CB19" s="21">
        <v>-1.5</v>
      </c>
      <c r="CC19" s="21">
        <v>1.4</v>
      </c>
      <c r="CD19" s="21">
        <v>4.3</v>
      </c>
      <c r="CE19" s="21">
        <v>5.0999999999999996</v>
      </c>
      <c r="CF19" s="21">
        <v>6.3</v>
      </c>
      <c r="CG19" s="21">
        <v>-6</v>
      </c>
      <c r="CH19" s="21">
        <v>30.1</v>
      </c>
      <c r="CI19" s="21">
        <v>4.0999999999999996</v>
      </c>
      <c r="CJ19" s="21"/>
      <c r="CK19" s="21"/>
      <c r="CL19" s="21"/>
      <c r="CM19" s="21"/>
      <c r="CN19" s="21">
        <v>0.4</v>
      </c>
      <c r="CO19" s="21">
        <v>3.4</v>
      </c>
      <c r="CP19" s="21">
        <v>3.7</v>
      </c>
      <c r="CQ19" s="21"/>
      <c r="CR19" s="21"/>
      <c r="CS19" s="21"/>
      <c r="CT19" s="21"/>
      <c r="CU19" s="21"/>
      <c r="CV19" s="21"/>
      <c r="CW19" s="21"/>
      <c r="CX19" s="21"/>
      <c r="CY19" s="21"/>
      <c r="CZ19" s="21"/>
      <c r="DA19" s="21"/>
      <c r="DB19" s="21"/>
      <c r="DC19" s="21"/>
      <c r="DD19" s="21"/>
      <c r="DE19" s="21"/>
      <c r="DF19" s="21"/>
      <c r="DG19" s="21"/>
      <c r="DH19" s="21"/>
      <c r="DI19" s="21">
        <v>1.1000000000000001</v>
      </c>
      <c r="DJ19" s="21"/>
      <c r="DK19" s="21"/>
      <c r="DL19" s="21"/>
      <c r="DM19" s="21"/>
      <c r="DN19" s="21"/>
      <c r="DO19" s="21"/>
      <c r="DP19" s="21"/>
      <c r="DQ19" s="21"/>
      <c r="DR19" s="21">
        <v>0.1</v>
      </c>
      <c r="DS19" s="21">
        <v>1.2</v>
      </c>
      <c r="DT19" s="21">
        <v>5</v>
      </c>
      <c r="DU19" s="21">
        <v>1.1000000000000001</v>
      </c>
      <c r="DV19" s="21">
        <v>6.1</v>
      </c>
      <c r="DW19" s="21">
        <v>-0.9</v>
      </c>
      <c r="DX19" s="21">
        <v>-3.3</v>
      </c>
      <c r="DY19" s="21">
        <v>2.2000000000000002</v>
      </c>
      <c r="DZ19" s="21">
        <v>4.0999999999999996</v>
      </c>
      <c r="EA19" s="20">
        <v>1455</v>
      </c>
      <c r="EB19" s="20">
        <v>2555</v>
      </c>
      <c r="EC19" s="20">
        <v>4010</v>
      </c>
      <c r="ED19" s="20">
        <v>4667</v>
      </c>
      <c r="EE19" s="20">
        <v>8677</v>
      </c>
      <c r="EF19" s="20">
        <v>31988</v>
      </c>
      <c r="EG19" s="20">
        <v>40665</v>
      </c>
      <c r="EH19" s="20">
        <v>2212</v>
      </c>
      <c r="EI19" s="20">
        <v>945</v>
      </c>
      <c r="EJ19" s="20">
        <v>3157</v>
      </c>
      <c r="EK19" s="20">
        <v>754</v>
      </c>
      <c r="EL19" s="15"/>
      <c r="EM19" s="15"/>
      <c r="EN19" s="20">
        <v>-93</v>
      </c>
      <c r="EO19" s="20">
        <v>2094</v>
      </c>
      <c r="EP19" s="20">
        <v>4175</v>
      </c>
      <c r="EQ19" s="20">
        <v>-351</v>
      </c>
      <c r="ER19" s="20">
        <v>3825</v>
      </c>
      <c r="ES19" s="20">
        <v>2649</v>
      </c>
      <c r="ET19" s="20">
        <v>223</v>
      </c>
      <c r="EU19" s="20">
        <v>198</v>
      </c>
      <c r="EV19" s="20">
        <v>9</v>
      </c>
      <c r="EW19" s="20">
        <v>17</v>
      </c>
      <c r="EX19" s="20">
        <v>447</v>
      </c>
      <c r="EY19" s="20">
        <v>9015</v>
      </c>
      <c r="EZ19" s="20">
        <v>12926</v>
      </c>
      <c r="FA19" s="20">
        <v>661</v>
      </c>
      <c r="FB19" s="20">
        <v>1213</v>
      </c>
      <c r="FC19" s="20">
        <v>1875</v>
      </c>
      <c r="FD19" s="20">
        <v>196</v>
      </c>
      <c r="FE19" s="20">
        <v>514</v>
      </c>
      <c r="FF19" s="20">
        <v>710</v>
      </c>
      <c r="FG19" s="20">
        <v>1691</v>
      </c>
      <c r="FH19" s="20">
        <v>2401</v>
      </c>
      <c r="FI19" s="20">
        <v>4276</v>
      </c>
      <c r="FJ19" s="20">
        <v>17202</v>
      </c>
      <c r="FK19" s="20">
        <v>57867</v>
      </c>
      <c r="FL19" s="20">
        <v>590</v>
      </c>
      <c r="FM19" s="20">
        <v>279</v>
      </c>
      <c r="FN19" s="20">
        <v>391</v>
      </c>
      <c r="FO19" s="20">
        <v>1260</v>
      </c>
      <c r="FP19" s="20">
        <v>59127</v>
      </c>
      <c r="FQ19" s="20">
        <v>7925</v>
      </c>
      <c r="FR19" s="20">
        <v>7996</v>
      </c>
      <c r="FS19" s="20">
        <v>1303</v>
      </c>
      <c r="FT19" s="20">
        <v>60359</v>
      </c>
    </row>
    <row r="20" spans="1:176" x14ac:dyDescent="0.25">
      <c r="A20" s="22">
        <v>27546</v>
      </c>
      <c r="B20" s="20">
        <v>8456</v>
      </c>
      <c r="C20" s="20">
        <v>22194</v>
      </c>
      <c r="D20" s="20">
        <v>30442</v>
      </c>
      <c r="E20" s="20">
        <v>48834</v>
      </c>
      <c r="F20" s="20">
        <v>79325</v>
      </c>
      <c r="G20" s="20">
        <v>248128</v>
      </c>
      <c r="H20" s="20">
        <v>328113</v>
      </c>
      <c r="I20" s="20">
        <v>13545</v>
      </c>
      <c r="J20" s="20">
        <v>7810</v>
      </c>
      <c r="K20" s="20">
        <v>21322</v>
      </c>
      <c r="L20" s="20">
        <v>11685</v>
      </c>
      <c r="M20" s="15"/>
      <c r="N20" s="15"/>
      <c r="O20" s="20">
        <v>-1520</v>
      </c>
      <c r="P20" s="20">
        <v>16091</v>
      </c>
      <c r="Q20" s="20">
        <v>9054</v>
      </c>
      <c r="R20" s="20">
        <v>-129</v>
      </c>
      <c r="S20" s="20">
        <v>6135</v>
      </c>
      <c r="T20" s="20">
        <v>4502</v>
      </c>
      <c r="U20" s="15"/>
      <c r="V20" s="15"/>
      <c r="W20" s="15"/>
      <c r="X20" s="15"/>
      <c r="Y20" s="20">
        <v>1244</v>
      </c>
      <c r="Z20" s="15"/>
      <c r="AA20" s="20">
        <v>46747</v>
      </c>
      <c r="AB20" s="20">
        <v>2490</v>
      </c>
      <c r="AC20" s="20">
        <v>10284</v>
      </c>
      <c r="AD20" s="20">
        <v>12481</v>
      </c>
      <c r="AE20" s="20">
        <v>376</v>
      </c>
      <c r="AF20" s="20">
        <v>2369</v>
      </c>
      <c r="AG20" s="20">
        <v>2251</v>
      </c>
      <c r="AH20" s="20">
        <v>11905</v>
      </c>
      <c r="AI20" s="20">
        <v>12614</v>
      </c>
      <c r="AJ20" s="20">
        <v>24400</v>
      </c>
      <c r="AK20" s="20">
        <v>70901</v>
      </c>
      <c r="AL20" s="20">
        <v>390454</v>
      </c>
      <c r="AM20" s="20">
        <v>3248</v>
      </c>
      <c r="AN20" s="20">
        <v>-19</v>
      </c>
      <c r="AO20" s="20">
        <v>1325</v>
      </c>
      <c r="AP20" s="20">
        <v>4045</v>
      </c>
      <c r="AQ20" s="20">
        <v>406903</v>
      </c>
      <c r="AR20" s="20">
        <v>50772</v>
      </c>
      <c r="AS20" s="24">
        <f t="shared" si="0"/>
        <v>0.10887195344229392</v>
      </c>
      <c r="AT20" s="20">
        <v>32260</v>
      </c>
      <c r="AU20" s="20">
        <v>7486</v>
      </c>
      <c r="AV20" s="20">
        <v>466346</v>
      </c>
      <c r="AW20" s="21">
        <v>-13.5</v>
      </c>
      <c r="AX20" s="21">
        <v>17.100000000000001</v>
      </c>
      <c r="AY20" s="21">
        <v>5.7</v>
      </c>
      <c r="AZ20" s="21">
        <v>12.5</v>
      </c>
      <c r="BA20" s="21">
        <v>8.9</v>
      </c>
      <c r="BB20" s="21">
        <v>4.8</v>
      </c>
      <c r="BC20" s="21">
        <v>5.7</v>
      </c>
      <c r="BD20" s="21">
        <v>-31.3</v>
      </c>
      <c r="BE20" s="21">
        <v>-4.9000000000000004</v>
      </c>
      <c r="BF20" s="21">
        <v>-23.4</v>
      </c>
      <c r="BG20" s="21">
        <v>-33.799999999999997</v>
      </c>
      <c r="BH20" s="15"/>
      <c r="BI20" s="15"/>
      <c r="BJ20" s="21">
        <v>-10.9</v>
      </c>
      <c r="BK20" s="21">
        <v>-5.0999999999999996</v>
      </c>
      <c r="BL20" s="21">
        <v>-1.4</v>
      </c>
      <c r="BM20" s="15"/>
      <c r="BN20" s="15"/>
      <c r="BO20" s="15"/>
      <c r="BP20" s="15"/>
      <c r="BQ20" s="15"/>
      <c r="BR20" s="21">
        <v>-16.100000000000001</v>
      </c>
      <c r="BS20" s="15"/>
      <c r="BT20" s="21">
        <v>-12.3</v>
      </c>
      <c r="BU20" s="21">
        <v>3</v>
      </c>
      <c r="BV20" s="21">
        <v>19.600000000000001</v>
      </c>
      <c r="BW20" s="21">
        <v>13.8</v>
      </c>
      <c r="BX20" s="21">
        <v>-9.1</v>
      </c>
      <c r="BY20" s="21">
        <v>24.2</v>
      </c>
      <c r="BZ20" s="21">
        <v>15.1</v>
      </c>
      <c r="CA20" s="21">
        <v>7.2</v>
      </c>
      <c r="CB20" s="21">
        <v>9.5</v>
      </c>
      <c r="CC20" s="21">
        <v>11.4</v>
      </c>
      <c r="CD20" s="21">
        <v>-6.4</v>
      </c>
      <c r="CE20" s="21">
        <v>2.1</v>
      </c>
      <c r="CF20" s="21">
        <v>0.9</v>
      </c>
      <c r="CG20" s="21">
        <v>9.8000000000000007</v>
      </c>
      <c r="CH20" s="21">
        <v>2.4</v>
      </c>
      <c r="CI20" s="21">
        <v>1.3</v>
      </c>
      <c r="CJ20" s="21"/>
      <c r="CK20" s="21"/>
      <c r="CL20" s="21"/>
      <c r="CM20" s="21"/>
      <c r="CN20" s="21">
        <v>1.3</v>
      </c>
      <c r="CO20" s="21">
        <v>2.5</v>
      </c>
      <c r="CP20" s="21">
        <v>3.8</v>
      </c>
      <c r="CQ20" s="21"/>
      <c r="CR20" s="21"/>
      <c r="CS20" s="21"/>
      <c r="CT20" s="21"/>
      <c r="CU20" s="21"/>
      <c r="CV20" s="21"/>
      <c r="CW20" s="21"/>
      <c r="CX20" s="21"/>
      <c r="CY20" s="21"/>
      <c r="CZ20" s="21"/>
      <c r="DA20" s="21"/>
      <c r="DB20" s="21"/>
      <c r="DC20" s="21"/>
      <c r="DD20" s="21"/>
      <c r="DE20" s="21"/>
      <c r="DF20" s="21"/>
      <c r="DG20" s="21"/>
      <c r="DH20" s="21"/>
      <c r="DI20" s="21">
        <v>-2.6</v>
      </c>
      <c r="DJ20" s="21"/>
      <c r="DK20" s="21"/>
      <c r="DL20" s="21"/>
      <c r="DM20" s="21"/>
      <c r="DN20" s="21"/>
      <c r="DO20" s="21"/>
      <c r="DP20" s="21"/>
      <c r="DQ20" s="21"/>
      <c r="DR20" s="21">
        <v>0.8</v>
      </c>
      <c r="DS20" s="21">
        <v>-1.8</v>
      </c>
      <c r="DT20" s="21">
        <v>2</v>
      </c>
      <c r="DU20" s="21">
        <v>-1.1000000000000001</v>
      </c>
      <c r="DV20" s="21">
        <v>0.9</v>
      </c>
      <c r="DW20" s="21">
        <v>1.3</v>
      </c>
      <c r="DX20" s="21">
        <v>-0.3</v>
      </c>
      <c r="DY20" s="21">
        <v>-0.5</v>
      </c>
      <c r="DZ20" s="21">
        <v>1.3</v>
      </c>
      <c r="EA20" s="20">
        <v>1543</v>
      </c>
      <c r="EB20" s="20">
        <v>3674</v>
      </c>
      <c r="EC20" s="20">
        <v>5217</v>
      </c>
      <c r="ED20" s="20">
        <v>6686</v>
      </c>
      <c r="EE20" s="20">
        <v>11903</v>
      </c>
      <c r="EF20" s="20">
        <v>39427</v>
      </c>
      <c r="EG20" s="20">
        <v>51330</v>
      </c>
      <c r="EH20" s="20">
        <v>1868</v>
      </c>
      <c r="EI20" s="20">
        <v>1090</v>
      </c>
      <c r="EJ20" s="20">
        <v>2957</v>
      </c>
      <c r="EK20" s="20">
        <v>541</v>
      </c>
      <c r="EL20" s="15"/>
      <c r="EM20" s="15"/>
      <c r="EN20" s="20">
        <v>-198</v>
      </c>
      <c r="EO20" s="20">
        <v>2392</v>
      </c>
      <c r="EP20" s="20">
        <v>4868</v>
      </c>
      <c r="EQ20" s="20">
        <v>-426</v>
      </c>
      <c r="ER20" s="20">
        <v>4443</v>
      </c>
      <c r="ES20" s="20">
        <v>1634</v>
      </c>
      <c r="ET20" s="20">
        <v>228</v>
      </c>
      <c r="EU20" s="20">
        <v>191</v>
      </c>
      <c r="EV20" s="20">
        <v>21</v>
      </c>
      <c r="EW20" s="20">
        <v>18</v>
      </c>
      <c r="EX20" s="20">
        <v>458</v>
      </c>
      <c r="EY20" s="20">
        <v>8926</v>
      </c>
      <c r="EZ20" s="20">
        <v>12425</v>
      </c>
      <c r="FA20" s="20">
        <v>845</v>
      </c>
      <c r="FB20" s="20">
        <v>1792</v>
      </c>
      <c r="FC20" s="20">
        <v>2637</v>
      </c>
      <c r="FD20" s="20">
        <v>220</v>
      </c>
      <c r="FE20" s="20">
        <v>788</v>
      </c>
      <c r="FF20" s="20">
        <v>1009</v>
      </c>
      <c r="FG20" s="20">
        <v>2360</v>
      </c>
      <c r="FH20" s="20">
        <v>3369</v>
      </c>
      <c r="FI20" s="20">
        <v>6006</v>
      </c>
      <c r="FJ20" s="20">
        <v>18431</v>
      </c>
      <c r="FK20" s="20">
        <v>69761</v>
      </c>
      <c r="FL20" s="20">
        <v>662</v>
      </c>
      <c r="FM20" s="20">
        <v>-437</v>
      </c>
      <c r="FN20" s="20">
        <v>458</v>
      </c>
      <c r="FO20" s="20">
        <v>683</v>
      </c>
      <c r="FP20" s="20">
        <v>70444</v>
      </c>
      <c r="FQ20" s="20">
        <v>10160</v>
      </c>
      <c r="FR20" s="20">
        <v>10510</v>
      </c>
      <c r="FS20" s="20">
        <v>1144</v>
      </c>
      <c r="FT20" s="20">
        <v>71237</v>
      </c>
    </row>
    <row r="21" spans="1:176" x14ac:dyDescent="0.25">
      <c r="A21" s="22">
        <v>27912</v>
      </c>
      <c r="B21" s="20">
        <v>8233</v>
      </c>
      <c r="C21" s="20">
        <v>24303</v>
      </c>
      <c r="D21" s="20">
        <v>32123</v>
      </c>
      <c r="E21" s="20">
        <v>54009</v>
      </c>
      <c r="F21" s="20">
        <v>85852</v>
      </c>
      <c r="G21" s="20">
        <v>249979</v>
      </c>
      <c r="H21" s="20">
        <v>336249</v>
      </c>
      <c r="I21" s="20">
        <v>15881</v>
      </c>
      <c r="J21" s="20">
        <v>10852</v>
      </c>
      <c r="K21" s="20">
        <v>26705</v>
      </c>
      <c r="L21" s="20">
        <v>13725</v>
      </c>
      <c r="M21" s="15"/>
      <c r="N21" s="15"/>
      <c r="O21" s="20">
        <v>-1138</v>
      </c>
      <c r="P21" s="20">
        <v>14337</v>
      </c>
      <c r="Q21" s="20">
        <v>9624</v>
      </c>
      <c r="R21" s="20">
        <v>-122</v>
      </c>
      <c r="S21" s="20">
        <v>6702</v>
      </c>
      <c r="T21" s="20">
        <v>3651</v>
      </c>
      <c r="U21" s="15"/>
      <c r="V21" s="15"/>
      <c r="W21" s="15"/>
      <c r="X21" s="15"/>
      <c r="Y21" s="20">
        <v>1228</v>
      </c>
      <c r="Z21" s="15"/>
      <c r="AA21" s="20">
        <v>49292</v>
      </c>
      <c r="AB21" s="20">
        <v>1779</v>
      </c>
      <c r="AC21" s="20">
        <v>10490</v>
      </c>
      <c r="AD21" s="20">
        <v>11509</v>
      </c>
      <c r="AE21" s="20">
        <v>460</v>
      </c>
      <c r="AF21" s="20">
        <v>2439</v>
      </c>
      <c r="AG21" s="20">
        <v>2413</v>
      </c>
      <c r="AH21" s="20">
        <v>12333</v>
      </c>
      <c r="AI21" s="20">
        <v>13203</v>
      </c>
      <c r="AJ21" s="20">
        <v>24206</v>
      </c>
      <c r="AK21" s="20">
        <v>73319</v>
      </c>
      <c r="AL21" s="20">
        <v>401095</v>
      </c>
      <c r="AM21" s="20">
        <v>86</v>
      </c>
      <c r="AN21" s="20">
        <v>-10</v>
      </c>
      <c r="AO21" s="20">
        <v>644</v>
      </c>
      <c r="AP21" s="20">
        <v>447</v>
      </c>
      <c r="AQ21" s="20">
        <v>417153</v>
      </c>
      <c r="AR21" s="20">
        <v>52756</v>
      </c>
      <c r="AS21" s="24">
        <f t="shared" si="0"/>
        <v>0.11027338418221989</v>
      </c>
      <c r="AT21" s="20">
        <v>30671</v>
      </c>
      <c r="AU21" s="20">
        <v>1946</v>
      </c>
      <c r="AV21" s="20">
        <v>478411</v>
      </c>
      <c r="AW21" s="21">
        <v>-2.6</v>
      </c>
      <c r="AX21" s="21">
        <v>9.5</v>
      </c>
      <c r="AY21" s="21">
        <v>5.5</v>
      </c>
      <c r="AZ21" s="21">
        <v>10.6</v>
      </c>
      <c r="BA21" s="21">
        <v>8.1999999999999993</v>
      </c>
      <c r="BB21" s="21">
        <v>0.7</v>
      </c>
      <c r="BC21" s="21">
        <v>2.5</v>
      </c>
      <c r="BD21" s="21">
        <v>17.2</v>
      </c>
      <c r="BE21" s="21">
        <v>38.9</v>
      </c>
      <c r="BF21" s="21">
        <v>25.2</v>
      </c>
      <c r="BG21" s="21">
        <v>17.5</v>
      </c>
      <c r="BH21" s="15"/>
      <c r="BI21" s="15"/>
      <c r="BJ21" s="21">
        <v>-10.9</v>
      </c>
      <c r="BK21" s="21">
        <v>6.3</v>
      </c>
      <c r="BL21" s="21">
        <v>9.1999999999999993</v>
      </c>
      <c r="BM21" s="15"/>
      <c r="BN21" s="15"/>
      <c r="BO21" s="15"/>
      <c r="BP21" s="15"/>
      <c r="BQ21" s="15"/>
      <c r="BR21" s="21">
        <v>-1.3</v>
      </c>
      <c r="BS21" s="15"/>
      <c r="BT21" s="21">
        <v>5.4</v>
      </c>
      <c r="BU21" s="21">
        <v>-28.6</v>
      </c>
      <c r="BV21" s="21">
        <v>2</v>
      </c>
      <c r="BW21" s="21">
        <v>-7.8</v>
      </c>
      <c r="BX21" s="21">
        <v>22.4</v>
      </c>
      <c r="BY21" s="21">
        <v>3</v>
      </c>
      <c r="BZ21" s="21">
        <v>7.2</v>
      </c>
      <c r="CA21" s="21">
        <v>3.6</v>
      </c>
      <c r="CB21" s="21">
        <v>4.7</v>
      </c>
      <c r="CC21" s="21">
        <v>-0.8</v>
      </c>
      <c r="CD21" s="21">
        <v>3.4</v>
      </c>
      <c r="CE21" s="21">
        <v>2.7</v>
      </c>
      <c r="CF21" s="21">
        <v>2.5</v>
      </c>
      <c r="CG21" s="21">
        <v>3.9</v>
      </c>
      <c r="CH21" s="21">
        <v>-4.9000000000000004</v>
      </c>
      <c r="CI21" s="21">
        <v>2.6</v>
      </c>
      <c r="CJ21" s="21"/>
      <c r="CK21" s="21"/>
      <c r="CL21" s="21"/>
      <c r="CM21" s="21"/>
      <c r="CN21" s="21">
        <v>1.4</v>
      </c>
      <c r="CO21" s="21">
        <v>0.4</v>
      </c>
      <c r="CP21" s="21">
        <v>1.8</v>
      </c>
      <c r="CQ21" s="21"/>
      <c r="CR21" s="21"/>
      <c r="CS21" s="21"/>
      <c r="CT21" s="21"/>
      <c r="CU21" s="21"/>
      <c r="CV21" s="21"/>
      <c r="CW21" s="21"/>
      <c r="CX21" s="21"/>
      <c r="CY21" s="21"/>
      <c r="CZ21" s="21"/>
      <c r="DA21" s="21"/>
      <c r="DB21" s="21"/>
      <c r="DC21" s="21"/>
      <c r="DD21" s="21"/>
      <c r="DE21" s="21"/>
      <c r="DF21" s="21"/>
      <c r="DG21" s="21"/>
      <c r="DH21" s="21"/>
      <c r="DI21" s="21">
        <v>0.9</v>
      </c>
      <c r="DJ21" s="21"/>
      <c r="DK21" s="21"/>
      <c r="DL21" s="21"/>
      <c r="DM21" s="21"/>
      <c r="DN21" s="21"/>
      <c r="DO21" s="21"/>
      <c r="DP21" s="21"/>
      <c r="DQ21" s="21"/>
      <c r="DR21" s="21">
        <v>-0.1</v>
      </c>
      <c r="DS21" s="21">
        <v>0.9</v>
      </c>
      <c r="DT21" s="21">
        <v>2.7</v>
      </c>
      <c r="DU21" s="21">
        <v>-0.2</v>
      </c>
      <c r="DV21" s="21">
        <v>2.5</v>
      </c>
      <c r="DW21" s="21">
        <v>0.6</v>
      </c>
      <c r="DX21" s="21">
        <v>0.7</v>
      </c>
      <c r="DY21" s="21">
        <v>-1.2</v>
      </c>
      <c r="DZ21" s="21">
        <v>2.6</v>
      </c>
      <c r="EA21" s="20">
        <v>1678</v>
      </c>
      <c r="EB21" s="20">
        <v>4540</v>
      </c>
      <c r="EC21" s="20">
        <v>6218</v>
      </c>
      <c r="ED21" s="20">
        <v>8602</v>
      </c>
      <c r="EE21" s="20">
        <v>14820</v>
      </c>
      <c r="EF21" s="20">
        <v>46032</v>
      </c>
      <c r="EG21" s="20">
        <v>60852</v>
      </c>
      <c r="EH21" s="20">
        <v>2525</v>
      </c>
      <c r="EI21" s="20">
        <v>1740</v>
      </c>
      <c r="EJ21" s="20">
        <v>4265</v>
      </c>
      <c r="EK21" s="20">
        <v>791</v>
      </c>
      <c r="EL21" s="15"/>
      <c r="EM21" s="15"/>
      <c r="EN21" s="20">
        <v>-170</v>
      </c>
      <c r="EO21" s="20">
        <v>2476</v>
      </c>
      <c r="EP21" s="20">
        <v>5948</v>
      </c>
      <c r="EQ21" s="20">
        <v>-462</v>
      </c>
      <c r="ER21" s="20">
        <v>5486</v>
      </c>
      <c r="ES21" s="20">
        <v>1409</v>
      </c>
      <c r="ET21" s="20">
        <v>243</v>
      </c>
      <c r="EU21" s="20">
        <v>178</v>
      </c>
      <c r="EV21" s="20">
        <v>65</v>
      </c>
      <c r="EW21" s="20">
        <v>22</v>
      </c>
      <c r="EX21" s="20">
        <v>507</v>
      </c>
      <c r="EY21" s="20">
        <v>9878</v>
      </c>
      <c r="EZ21" s="20">
        <v>14934</v>
      </c>
      <c r="FA21" s="20">
        <v>693</v>
      </c>
      <c r="FB21" s="20">
        <v>2106</v>
      </c>
      <c r="FC21" s="20">
        <v>2799</v>
      </c>
      <c r="FD21" s="20">
        <v>308</v>
      </c>
      <c r="FE21" s="20">
        <v>930</v>
      </c>
      <c r="FF21" s="20">
        <v>1238</v>
      </c>
      <c r="FG21" s="20">
        <v>2884</v>
      </c>
      <c r="FH21" s="20">
        <v>4123</v>
      </c>
      <c r="FI21" s="20">
        <v>6922</v>
      </c>
      <c r="FJ21" s="20">
        <v>21856</v>
      </c>
      <c r="FK21" s="20">
        <v>82708</v>
      </c>
      <c r="FL21" s="20">
        <v>25</v>
      </c>
      <c r="FM21" s="20">
        <v>10</v>
      </c>
      <c r="FN21" s="20">
        <v>145</v>
      </c>
      <c r="FO21" s="20">
        <v>180</v>
      </c>
      <c r="FP21" s="20">
        <v>82888</v>
      </c>
      <c r="FQ21" s="20">
        <v>11253</v>
      </c>
      <c r="FR21" s="20">
        <v>11163</v>
      </c>
      <c r="FS21" s="20">
        <v>339</v>
      </c>
      <c r="FT21" s="20">
        <v>83317</v>
      </c>
    </row>
    <row r="22" spans="1:176" x14ac:dyDescent="0.25">
      <c r="A22" s="22">
        <v>28277</v>
      </c>
      <c r="B22" s="20">
        <v>8292</v>
      </c>
      <c r="C22" s="20">
        <v>23366</v>
      </c>
      <c r="D22" s="20">
        <v>31197</v>
      </c>
      <c r="E22" s="20">
        <v>55782</v>
      </c>
      <c r="F22" s="20">
        <v>86402</v>
      </c>
      <c r="G22" s="20">
        <v>263436</v>
      </c>
      <c r="H22" s="20">
        <v>350463</v>
      </c>
      <c r="I22" s="20">
        <v>18376</v>
      </c>
      <c r="J22" s="20">
        <v>12418</v>
      </c>
      <c r="K22" s="20">
        <v>30761</v>
      </c>
      <c r="L22" s="20">
        <v>13389</v>
      </c>
      <c r="M22" s="20">
        <v>10145</v>
      </c>
      <c r="N22" s="20">
        <v>4608</v>
      </c>
      <c r="O22" s="20">
        <v>-781</v>
      </c>
      <c r="P22" s="20">
        <v>13940</v>
      </c>
      <c r="Q22" s="20">
        <v>10000</v>
      </c>
      <c r="R22" s="20">
        <v>-129</v>
      </c>
      <c r="S22" s="20">
        <v>7128</v>
      </c>
      <c r="T22" s="20">
        <v>3747</v>
      </c>
      <c r="U22" s="15"/>
      <c r="V22" s="15"/>
      <c r="W22" s="15"/>
      <c r="X22" s="15"/>
      <c r="Y22" s="20">
        <v>1252</v>
      </c>
      <c r="Z22" s="15"/>
      <c r="AA22" s="20">
        <v>52443</v>
      </c>
      <c r="AB22" s="20">
        <v>2024</v>
      </c>
      <c r="AC22" s="20">
        <v>10318</v>
      </c>
      <c r="AD22" s="20">
        <v>11762</v>
      </c>
      <c r="AE22" s="20">
        <v>595</v>
      </c>
      <c r="AF22" s="20">
        <v>2097</v>
      </c>
      <c r="AG22" s="20">
        <v>2336</v>
      </c>
      <c r="AH22" s="20">
        <v>11781</v>
      </c>
      <c r="AI22" s="20">
        <v>12663</v>
      </c>
      <c r="AJ22" s="20">
        <v>23830</v>
      </c>
      <c r="AK22" s="20">
        <v>76162</v>
      </c>
      <c r="AL22" s="20">
        <v>417681</v>
      </c>
      <c r="AM22" s="20">
        <v>3404</v>
      </c>
      <c r="AN22" s="20">
        <v>-31</v>
      </c>
      <c r="AO22" s="20">
        <v>208</v>
      </c>
      <c r="AP22" s="20">
        <v>2941</v>
      </c>
      <c r="AQ22" s="20">
        <v>434733</v>
      </c>
      <c r="AR22" s="20">
        <v>56524</v>
      </c>
      <c r="AS22" s="24">
        <f t="shared" si="0"/>
        <v>0.11403508771929824</v>
      </c>
      <c r="AT22" s="20">
        <v>33587</v>
      </c>
      <c r="AU22" s="20">
        <v>628</v>
      </c>
      <c r="AV22" s="20">
        <v>495672</v>
      </c>
      <c r="AW22" s="21">
        <v>0.7</v>
      </c>
      <c r="AX22" s="21">
        <v>-3.9</v>
      </c>
      <c r="AY22" s="21">
        <v>-2.9</v>
      </c>
      <c r="AZ22" s="21">
        <v>3.3</v>
      </c>
      <c r="BA22" s="21">
        <v>0.6</v>
      </c>
      <c r="BB22" s="21">
        <v>5.4</v>
      </c>
      <c r="BC22" s="21">
        <v>4.2</v>
      </c>
      <c r="BD22" s="21">
        <v>15.7</v>
      </c>
      <c r="BE22" s="21">
        <v>14.4</v>
      </c>
      <c r="BF22" s="21">
        <v>15.2</v>
      </c>
      <c r="BG22" s="21">
        <v>-2.4</v>
      </c>
      <c r="BH22" s="15"/>
      <c r="BI22" s="15"/>
      <c r="BJ22" s="21">
        <v>-2.8</v>
      </c>
      <c r="BK22" s="21">
        <v>3.9</v>
      </c>
      <c r="BL22" s="21">
        <v>6.4</v>
      </c>
      <c r="BM22" s="15"/>
      <c r="BN22" s="15"/>
      <c r="BO22" s="15"/>
      <c r="BP22" s="15"/>
      <c r="BQ22" s="15"/>
      <c r="BR22" s="21">
        <v>1.9</v>
      </c>
      <c r="BS22" s="15"/>
      <c r="BT22" s="21">
        <v>6.4</v>
      </c>
      <c r="BU22" s="21">
        <v>13.8</v>
      </c>
      <c r="BV22" s="21">
        <v>-1.6</v>
      </c>
      <c r="BW22" s="21">
        <v>2.2000000000000002</v>
      </c>
      <c r="BX22" s="21">
        <v>29.4</v>
      </c>
      <c r="BY22" s="21">
        <v>-14</v>
      </c>
      <c r="BZ22" s="21">
        <v>-3.2</v>
      </c>
      <c r="CA22" s="21">
        <v>-4.5</v>
      </c>
      <c r="CB22" s="21">
        <v>-4.0999999999999996</v>
      </c>
      <c r="CC22" s="21">
        <v>-1.6</v>
      </c>
      <c r="CD22" s="21">
        <v>3.9</v>
      </c>
      <c r="CE22" s="21">
        <v>4.0999999999999996</v>
      </c>
      <c r="CF22" s="21">
        <v>4.2</v>
      </c>
      <c r="CG22" s="21">
        <v>7.1</v>
      </c>
      <c r="CH22" s="21">
        <v>9.5</v>
      </c>
      <c r="CI22" s="21">
        <v>3.6</v>
      </c>
      <c r="CJ22" s="21"/>
      <c r="CK22" s="21"/>
      <c r="CL22" s="21"/>
      <c r="CM22" s="21"/>
      <c r="CN22" s="21">
        <v>0.1</v>
      </c>
      <c r="CO22" s="21">
        <v>3</v>
      </c>
      <c r="CP22" s="21">
        <v>3.1</v>
      </c>
      <c r="CQ22" s="21"/>
      <c r="CR22" s="21"/>
      <c r="CS22" s="21"/>
      <c r="CT22" s="21"/>
      <c r="CU22" s="21"/>
      <c r="CV22" s="21"/>
      <c r="CW22" s="21"/>
      <c r="CX22" s="21"/>
      <c r="CY22" s="21"/>
      <c r="CZ22" s="21"/>
      <c r="DA22" s="21"/>
      <c r="DB22" s="21"/>
      <c r="DC22" s="21"/>
      <c r="DD22" s="21"/>
      <c r="DE22" s="21"/>
      <c r="DF22" s="21"/>
      <c r="DG22" s="21"/>
      <c r="DH22" s="21"/>
      <c r="DI22" s="21">
        <v>1.1000000000000001</v>
      </c>
      <c r="DJ22" s="21"/>
      <c r="DK22" s="21"/>
      <c r="DL22" s="21"/>
      <c r="DM22" s="21"/>
      <c r="DN22" s="21"/>
      <c r="DO22" s="21"/>
      <c r="DP22" s="21"/>
      <c r="DQ22" s="21"/>
      <c r="DR22" s="21">
        <v>-0.1</v>
      </c>
      <c r="DS22" s="21">
        <v>1</v>
      </c>
      <c r="DT22" s="21">
        <v>4.0999999999999996</v>
      </c>
      <c r="DU22" s="21">
        <v>0.1</v>
      </c>
      <c r="DV22" s="21">
        <v>4.2</v>
      </c>
      <c r="DW22" s="21">
        <v>1</v>
      </c>
      <c r="DX22" s="21">
        <v>-1.3</v>
      </c>
      <c r="DY22" s="21">
        <v>-0.3</v>
      </c>
      <c r="DZ22" s="21">
        <v>3.6</v>
      </c>
      <c r="EA22" s="20">
        <v>1873</v>
      </c>
      <c r="EB22" s="20">
        <v>4883</v>
      </c>
      <c r="EC22" s="20">
        <v>6757</v>
      </c>
      <c r="ED22" s="20">
        <v>9945</v>
      </c>
      <c r="EE22" s="20">
        <v>16702</v>
      </c>
      <c r="EF22" s="20">
        <v>54040</v>
      </c>
      <c r="EG22" s="20">
        <v>70742</v>
      </c>
      <c r="EH22" s="20">
        <v>3271</v>
      </c>
      <c r="EI22" s="20">
        <v>2230</v>
      </c>
      <c r="EJ22" s="20">
        <v>5501</v>
      </c>
      <c r="EK22" s="20">
        <v>880</v>
      </c>
      <c r="EL22" s="20">
        <v>1948</v>
      </c>
      <c r="EM22" s="20">
        <v>885</v>
      </c>
      <c r="EN22" s="20">
        <v>-132</v>
      </c>
      <c r="EO22" s="20">
        <v>2701</v>
      </c>
      <c r="EP22" s="20">
        <v>6891</v>
      </c>
      <c r="EQ22" s="20">
        <v>-545</v>
      </c>
      <c r="ER22" s="20">
        <v>6347</v>
      </c>
      <c r="ES22" s="20">
        <v>1355</v>
      </c>
      <c r="ET22" s="20">
        <v>216</v>
      </c>
      <c r="EU22" s="20">
        <v>222</v>
      </c>
      <c r="EV22" s="20">
        <v>109</v>
      </c>
      <c r="EW22" s="20">
        <v>24</v>
      </c>
      <c r="EX22" s="20">
        <v>571</v>
      </c>
      <c r="EY22" s="20">
        <v>10973</v>
      </c>
      <c r="EZ22" s="20">
        <v>17355</v>
      </c>
      <c r="FA22" s="20">
        <v>884</v>
      </c>
      <c r="FB22" s="20">
        <v>2311</v>
      </c>
      <c r="FC22" s="20">
        <v>3195</v>
      </c>
      <c r="FD22" s="20">
        <v>440</v>
      </c>
      <c r="FE22" s="20">
        <v>883</v>
      </c>
      <c r="FF22" s="20">
        <v>1323</v>
      </c>
      <c r="FG22" s="20">
        <v>2944</v>
      </c>
      <c r="FH22" s="20">
        <v>4267</v>
      </c>
      <c r="FI22" s="20">
        <v>7462</v>
      </c>
      <c r="FJ22" s="20">
        <v>24817</v>
      </c>
      <c r="FK22" s="20">
        <v>95558</v>
      </c>
      <c r="FL22" s="20">
        <v>1213</v>
      </c>
      <c r="FM22" s="20">
        <v>-73</v>
      </c>
      <c r="FN22" s="20">
        <v>-6</v>
      </c>
      <c r="FO22" s="20">
        <v>1134</v>
      </c>
      <c r="FP22" s="20">
        <v>96692</v>
      </c>
      <c r="FQ22" s="20">
        <v>13469</v>
      </c>
      <c r="FR22" s="20">
        <v>14106</v>
      </c>
      <c r="FS22" s="20">
        <v>122</v>
      </c>
      <c r="FT22" s="20">
        <v>96177</v>
      </c>
    </row>
    <row r="23" spans="1:176" x14ac:dyDescent="0.25">
      <c r="A23" s="22">
        <v>28642</v>
      </c>
      <c r="B23" s="20">
        <v>8396</v>
      </c>
      <c r="C23" s="20">
        <v>23176</v>
      </c>
      <c r="D23" s="20">
        <v>31179</v>
      </c>
      <c r="E23" s="20">
        <v>58605</v>
      </c>
      <c r="F23" s="20">
        <v>88977</v>
      </c>
      <c r="G23" s="20">
        <v>268667</v>
      </c>
      <c r="H23" s="20">
        <v>358243</v>
      </c>
      <c r="I23" s="20">
        <v>19329</v>
      </c>
      <c r="J23" s="20">
        <v>12485</v>
      </c>
      <c r="K23" s="20">
        <v>31777</v>
      </c>
      <c r="L23" s="20">
        <v>12569</v>
      </c>
      <c r="M23" s="20">
        <v>10275</v>
      </c>
      <c r="N23" s="20">
        <v>5177</v>
      </c>
      <c r="O23" s="20">
        <v>-303</v>
      </c>
      <c r="P23" s="20">
        <v>15101</v>
      </c>
      <c r="Q23" s="20">
        <v>9931</v>
      </c>
      <c r="R23" s="20">
        <v>-131</v>
      </c>
      <c r="S23" s="20">
        <v>7476</v>
      </c>
      <c r="T23" s="20">
        <v>4069</v>
      </c>
      <c r="U23" s="15"/>
      <c r="V23" s="15"/>
      <c r="W23" s="15"/>
      <c r="X23" s="15"/>
      <c r="Y23" s="20">
        <v>1400</v>
      </c>
      <c r="Z23" s="15"/>
      <c r="AA23" s="20">
        <v>55001</v>
      </c>
      <c r="AB23" s="20">
        <v>1984</v>
      </c>
      <c r="AC23" s="20">
        <v>11215</v>
      </c>
      <c r="AD23" s="20">
        <v>12443</v>
      </c>
      <c r="AE23" s="20">
        <v>611</v>
      </c>
      <c r="AF23" s="20">
        <v>1828</v>
      </c>
      <c r="AG23" s="20">
        <v>2156</v>
      </c>
      <c r="AH23" s="20">
        <v>11849</v>
      </c>
      <c r="AI23" s="20">
        <v>12412</v>
      </c>
      <c r="AJ23" s="20">
        <v>24151</v>
      </c>
      <c r="AK23" s="20">
        <v>79068</v>
      </c>
      <c r="AL23" s="20">
        <v>428683</v>
      </c>
      <c r="AM23" s="20">
        <v>-759</v>
      </c>
      <c r="AN23" s="20">
        <v>-15</v>
      </c>
      <c r="AO23" s="20">
        <v>244</v>
      </c>
      <c r="AP23" s="20">
        <v>-1317</v>
      </c>
      <c r="AQ23" s="20">
        <v>434403</v>
      </c>
      <c r="AR23" s="20">
        <v>57798</v>
      </c>
      <c r="AS23" s="24">
        <f t="shared" si="0"/>
        <v>0.11556803253612626</v>
      </c>
      <c r="AT23" s="20">
        <v>32013</v>
      </c>
      <c r="AU23" s="20">
        <v>485</v>
      </c>
      <c r="AV23" s="20">
        <v>500121</v>
      </c>
      <c r="AW23" s="21">
        <v>1.3</v>
      </c>
      <c r="AX23" s="21">
        <v>-0.8</v>
      </c>
      <c r="AY23" s="21">
        <v>-0.1</v>
      </c>
      <c r="AZ23" s="21">
        <v>5.0999999999999996</v>
      </c>
      <c r="BA23" s="21">
        <v>3</v>
      </c>
      <c r="BB23" s="21">
        <v>2</v>
      </c>
      <c r="BC23" s="21">
        <v>2.2000000000000002</v>
      </c>
      <c r="BD23" s="21">
        <v>5.2</v>
      </c>
      <c r="BE23" s="21">
        <v>0.5</v>
      </c>
      <c r="BF23" s="21">
        <v>3.3</v>
      </c>
      <c r="BG23" s="21">
        <v>-6.1</v>
      </c>
      <c r="BH23" s="21">
        <v>1.3</v>
      </c>
      <c r="BI23" s="21">
        <v>12.4</v>
      </c>
      <c r="BJ23" s="21">
        <v>8.3000000000000007</v>
      </c>
      <c r="BK23" s="21">
        <v>-0.7</v>
      </c>
      <c r="BL23" s="21">
        <v>4.9000000000000004</v>
      </c>
      <c r="BM23" s="15"/>
      <c r="BN23" s="15"/>
      <c r="BO23" s="15"/>
      <c r="BP23" s="15"/>
      <c r="BQ23" s="15"/>
      <c r="BR23" s="21">
        <v>11.8</v>
      </c>
      <c r="BS23" s="15"/>
      <c r="BT23" s="21">
        <v>4.9000000000000004</v>
      </c>
      <c r="BU23" s="21">
        <v>-2</v>
      </c>
      <c r="BV23" s="21">
        <v>8.6999999999999993</v>
      </c>
      <c r="BW23" s="21">
        <v>5.8</v>
      </c>
      <c r="BX23" s="21">
        <v>2.6</v>
      </c>
      <c r="BY23" s="21">
        <v>-12.8</v>
      </c>
      <c r="BZ23" s="21">
        <v>-7.7</v>
      </c>
      <c r="CA23" s="21">
        <v>0.6</v>
      </c>
      <c r="CB23" s="21">
        <v>-2</v>
      </c>
      <c r="CC23" s="21">
        <v>1.3</v>
      </c>
      <c r="CD23" s="21">
        <v>3.8</v>
      </c>
      <c r="CE23" s="21">
        <v>2.6</v>
      </c>
      <c r="CF23" s="21">
        <v>-0.1</v>
      </c>
      <c r="CG23" s="21">
        <v>2.2999999999999998</v>
      </c>
      <c r="CH23" s="21">
        <v>-4.7</v>
      </c>
      <c r="CI23" s="21">
        <v>0.9</v>
      </c>
      <c r="CJ23" s="21"/>
      <c r="CK23" s="21"/>
      <c r="CL23" s="21"/>
      <c r="CM23" s="21"/>
      <c r="CN23" s="21">
        <v>0.5</v>
      </c>
      <c r="CO23" s="21">
        <v>1.1000000000000001</v>
      </c>
      <c r="CP23" s="21">
        <v>1.6</v>
      </c>
      <c r="CQ23" s="21"/>
      <c r="CR23" s="21"/>
      <c r="CS23" s="21"/>
      <c r="CT23" s="21"/>
      <c r="CU23" s="21"/>
      <c r="CV23" s="21"/>
      <c r="CW23" s="21"/>
      <c r="CX23" s="21"/>
      <c r="CY23" s="21"/>
      <c r="CZ23" s="21"/>
      <c r="DA23" s="21"/>
      <c r="DB23" s="21"/>
      <c r="DC23" s="21"/>
      <c r="DD23" s="21"/>
      <c r="DE23" s="21"/>
      <c r="DF23" s="21"/>
      <c r="DG23" s="21"/>
      <c r="DH23" s="21"/>
      <c r="DI23" s="21">
        <v>0.9</v>
      </c>
      <c r="DJ23" s="21"/>
      <c r="DK23" s="21"/>
      <c r="DL23" s="21"/>
      <c r="DM23" s="21"/>
      <c r="DN23" s="21"/>
      <c r="DO23" s="21"/>
      <c r="DP23" s="21"/>
      <c r="DQ23" s="21"/>
      <c r="DR23" s="21">
        <v>0.1</v>
      </c>
      <c r="DS23" s="21">
        <v>1</v>
      </c>
      <c r="DT23" s="21">
        <v>2.6</v>
      </c>
      <c r="DU23" s="21">
        <v>-2.7</v>
      </c>
      <c r="DV23" s="21">
        <v>-0.1</v>
      </c>
      <c r="DW23" s="21">
        <v>0.3</v>
      </c>
      <c r="DX23" s="21">
        <v>0.7</v>
      </c>
      <c r="DY23" s="21">
        <v>0</v>
      </c>
      <c r="DZ23" s="21">
        <v>0.9</v>
      </c>
      <c r="EA23" s="20">
        <v>2069</v>
      </c>
      <c r="EB23" s="20">
        <v>5258</v>
      </c>
      <c r="EC23" s="20">
        <v>7327</v>
      </c>
      <c r="ED23" s="20">
        <v>11303</v>
      </c>
      <c r="EE23" s="20">
        <v>18630</v>
      </c>
      <c r="EF23" s="20">
        <v>60212</v>
      </c>
      <c r="EG23" s="20">
        <v>78842</v>
      </c>
      <c r="EH23" s="20">
        <v>3652</v>
      </c>
      <c r="EI23" s="20">
        <v>2372</v>
      </c>
      <c r="EJ23" s="20">
        <v>6024</v>
      </c>
      <c r="EK23" s="20">
        <v>936</v>
      </c>
      <c r="EL23" s="20">
        <v>2146</v>
      </c>
      <c r="EM23" s="20">
        <v>1083</v>
      </c>
      <c r="EN23" s="20">
        <v>-55</v>
      </c>
      <c r="EO23" s="20">
        <v>3173</v>
      </c>
      <c r="EP23" s="20">
        <v>7710</v>
      </c>
      <c r="EQ23" s="20">
        <v>-625</v>
      </c>
      <c r="ER23" s="20">
        <v>7085</v>
      </c>
      <c r="ES23" s="20">
        <v>1604</v>
      </c>
      <c r="ET23" s="20">
        <v>241</v>
      </c>
      <c r="EU23" s="20">
        <v>285</v>
      </c>
      <c r="EV23" s="20">
        <v>137</v>
      </c>
      <c r="EW23" s="20">
        <v>24</v>
      </c>
      <c r="EX23" s="20">
        <v>688</v>
      </c>
      <c r="EY23" s="20">
        <v>12551</v>
      </c>
      <c r="EZ23" s="20">
        <v>19511</v>
      </c>
      <c r="FA23" s="20">
        <v>934</v>
      </c>
      <c r="FB23" s="20">
        <v>2706</v>
      </c>
      <c r="FC23" s="20">
        <v>3641</v>
      </c>
      <c r="FD23" s="20">
        <v>491</v>
      </c>
      <c r="FE23" s="20">
        <v>828</v>
      </c>
      <c r="FF23" s="20">
        <v>1319</v>
      </c>
      <c r="FG23" s="20">
        <v>3186</v>
      </c>
      <c r="FH23" s="20">
        <v>4504</v>
      </c>
      <c r="FI23" s="20">
        <v>8145</v>
      </c>
      <c r="FJ23" s="20">
        <v>27656</v>
      </c>
      <c r="FK23" s="20">
        <v>106498</v>
      </c>
      <c r="FL23" s="20">
        <v>-42</v>
      </c>
      <c r="FM23" s="20">
        <v>-145</v>
      </c>
      <c r="FN23" s="20">
        <v>-341</v>
      </c>
      <c r="FO23" s="20">
        <v>-528</v>
      </c>
      <c r="FP23" s="20">
        <v>105970</v>
      </c>
      <c r="FQ23" s="20">
        <v>14295</v>
      </c>
      <c r="FR23" s="20">
        <v>15342</v>
      </c>
      <c r="FS23" s="20">
        <v>102</v>
      </c>
      <c r="FT23" s="20">
        <v>105025</v>
      </c>
    </row>
    <row r="24" spans="1:176" x14ac:dyDescent="0.25">
      <c r="A24" s="22">
        <v>29007</v>
      </c>
      <c r="B24" s="20">
        <v>8930</v>
      </c>
      <c r="C24" s="20">
        <v>22616</v>
      </c>
      <c r="D24" s="20">
        <v>31276</v>
      </c>
      <c r="E24" s="20">
        <v>61578</v>
      </c>
      <c r="F24" s="20">
        <v>91921</v>
      </c>
      <c r="G24" s="20">
        <v>272702</v>
      </c>
      <c r="H24" s="20">
        <v>365152</v>
      </c>
      <c r="I24" s="20">
        <v>19339</v>
      </c>
      <c r="J24" s="20">
        <v>13177</v>
      </c>
      <c r="K24" s="20">
        <v>32481</v>
      </c>
      <c r="L24" s="20">
        <v>13093</v>
      </c>
      <c r="M24" s="20">
        <v>11546</v>
      </c>
      <c r="N24" s="20">
        <v>5840</v>
      </c>
      <c r="O24" s="20">
        <v>-258</v>
      </c>
      <c r="P24" s="20">
        <v>16984</v>
      </c>
      <c r="Q24" s="20">
        <v>11481</v>
      </c>
      <c r="R24" s="20">
        <v>-133</v>
      </c>
      <c r="S24" s="20">
        <v>9475</v>
      </c>
      <c r="T24" s="20">
        <v>4200</v>
      </c>
      <c r="U24" s="15"/>
      <c r="V24" s="15"/>
      <c r="W24" s="15"/>
      <c r="X24" s="15"/>
      <c r="Y24" s="20">
        <v>1522</v>
      </c>
      <c r="Z24" s="15"/>
      <c r="AA24" s="20">
        <v>62257</v>
      </c>
      <c r="AB24" s="20">
        <v>1861</v>
      </c>
      <c r="AC24" s="20">
        <v>12175</v>
      </c>
      <c r="AD24" s="20">
        <v>13045</v>
      </c>
      <c r="AE24" s="20">
        <v>676</v>
      </c>
      <c r="AF24" s="20">
        <v>1519</v>
      </c>
      <c r="AG24" s="20">
        <v>2013</v>
      </c>
      <c r="AH24" s="20">
        <v>11999</v>
      </c>
      <c r="AI24" s="20">
        <v>12281</v>
      </c>
      <c r="AJ24" s="20">
        <v>24532</v>
      </c>
      <c r="AK24" s="20">
        <v>86794</v>
      </c>
      <c r="AL24" s="20">
        <v>445681</v>
      </c>
      <c r="AM24" s="20">
        <v>1971</v>
      </c>
      <c r="AN24" s="20">
        <v>51</v>
      </c>
      <c r="AO24" s="20">
        <v>208</v>
      </c>
      <c r="AP24" s="20">
        <v>3204</v>
      </c>
      <c r="AQ24" s="20">
        <v>454115</v>
      </c>
      <c r="AR24" s="20">
        <v>61899</v>
      </c>
      <c r="AS24" s="24">
        <f t="shared" si="0"/>
        <v>0.11894618510938806</v>
      </c>
      <c r="AT24" s="20">
        <v>34612</v>
      </c>
      <c r="AU24" s="20">
        <v>-1039</v>
      </c>
      <c r="AV24" s="20">
        <v>520395</v>
      </c>
      <c r="AW24" s="21">
        <v>6.4</v>
      </c>
      <c r="AX24" s="21">
        <v>-2.4</v>
      </c>
      <c r="AY24" s="21">
        <v>0.3</v>
      </c>
      <c r="AZ24" s="21">
        <v>5.0999999999999996</v>
      </c>
      <c r="BA24" s="21">
        <v>3.3</v>
      </c>
      <c r="BB24" s="21">
        <v>1.5</v>
      </c>
      <c r="BC24" s="21">
        <v>1.9</v>
      </c>
      <c r="BD24" s="21">
        <v>0.1</v>
      </c>
      <c r="BE24" s="21">
        <v>5.5</v>
      </c>
      <c r="BF24" s="21">
        <v>2.2000000000000002</v>
      </c>
      <c r="BG24" s="21">
        <v>4.2</v>
      </c>
      <c r="BH24" s="21">
        <v>12.4</v>
      </c>
      <c r="BI24" s="21">
        <v>12.8</v>
      </c>
      <c r="BJ24" s="21">
        <v>12.5</v>
      </c>
      <c r="BK24" s="21">
        <v>15.6</v>
      </c>
      <c r="BL24" s="21">
        <v>26.7</v>
      </c>
      <c r="BM24" s="15"/>
      <c r="BN24" s="15"/>
      <c r="BO24" s="15"/>
      <c r="BP24" s="15"/>
      <c r="BQ24" s="15"/>
      <c r="BR24" s="21">
        <v>8.6999999999999993</v>
      </c>
      <c r="BS24" s="15"/>
      <c r="BT24" s="21">
        <v>13.2</v>
      </c>
      <c r="BU24" s="21">
        <v>-6.2</v>
      </c>
      <c r="BV24" s="21">
        <v>8.6</v>
      </c>
      <c r="BW24" s="21">
        <v>4.8</v>
      </c>
      <c r="BX24" s="21">
        <v>10.6</v>
      </c>
      <c r="BY24" s="21">
        <v>-16.899999999999999</v>
      </c>
      <c r="BZ24" s="21">
        <v>-6.7</v>
      </c>
      <c r="CA24" s="21">
        <v>1.3</v>
      </c>
      <c r="CB24" s="21">
        <v>-1.1000000000000001</v>
      </c>
      <c r="CC24" s="21">
        <v>1.6</v>
      </c>
      <c r="CD24" s="21">
        <v>9.8000000000000007</v>
      </c>
      <c r="CE24" s="21">
        <v>4</v>
      </c>
      <c r="CF24" s="21">
        <v>4.5</v>
      </c>
      <c r="CG24" s="21">
        <v>7.1</v>
      </c>
      <c r="CH24" s="21">
        <v>8.1</v>
      </c>
      <c r="CI24" s="21">
        <v>4.0999999999999996</v>
      </c>
      <c r="CJ24" s="21"/>
      <c r="CK24" s="21"/>
      <c r="CL24" s="21"/>
      <c r="CM24" s="21"/>
      <c r="CN24" s="21">
        <v>0.6</v>
      </c>
      <c r="CO24" s="21">
        <v>0.9</v>
      </c>
      <c r="CP24" s="21">
        <v>1.4</v>
      </c>
      <c r="CQ24" s="21"/>
      <c r="CR24" s="21"/>
      <c r="CS24" s="21"/>
      <c r="CT24" s="21"/>
      <c r="CU24" s="21"/>
      <c r="CV24" s="21"/>
      <c r="CW24" s="21"/>
      <c r="CX24" s="21"/>
      <c r="CY24" s="21"/>
      <c r="CZ24" s="21"/>
      <c r="DA24" s="21"/>
      <c r="DB24" s="21"/>
      <c r="DC24" s="21"/>
      <c r="DD24" s="21"/>
      <c r="DE24" s="21"/>
      <c r="DF24" s="21"/>
      <c r="DG24" s="21"/>
      <c r="DH24" s="21"/>
      <c r="DI24" s="21">
        <v>2.4</v>
      </c>
      <c r="DJ24" s="21"/>
      <c r="DK24" s="21"/>
      <c r="DL24" s="21"/>
      <c r="DM24" s="21"/>
      <c r="DN24" s="21"/>
      <c r="DO24" s="21"/>
      <c r="DP24" s="21"/>
      <c r="DQ24" s="21"/>
      <c r="DR24" s="21">
        <v>0.1</v>
      </c>
      <c r="DS24" s="21">
        <v>2.6</v>
      </c>
      <c r="DT24" s="21">
        <v>4</v>
      </c>
      <c r="DU24" s="21">
        <v>0.6</v>
      </c>
      <c r="DV24" s="21">
        <v>4.5999999999999996</v>
      </c>
      <c r="DW24" s="21">
        <v>1</v>
      </c>
      <c r="DX24" s="21">
        <v>-1.2</v>
      </c>
      <c r="DY24" s="21">
        <v>-0.3</v>
      </c>
      <c r="DZ24" s="21">
        <v>4.0999999999999996</v>
      </c>
      <c r="EA24" s="20">
        <v>2378</v>
      </c>
      <c r="EB24" s="20">
        <v>5505</v>
      </c>
      <c r="EC24" s="20">
        <v>7882</v>
      </c>
      <c r="ED24" s="20">
        <v>12618</v>
      </c>
      <c r="EE24" s="20">
        <v>20500</v>
      </c>
      <c r="EF24" s="20">
        <v>66667</v>
      </c>
      <c r="EG24" s="20">
        <v>87167</v>
      </c>
      <c r="EH24" s="20">
        <v>3775</v>
      </c>
      <c r="EI24" s="20">
        <v>2573</v>
      </c>
      <c r="EJ24" s="20">
        <v>6347</v>
      </c>
      <c r="EK24" s="20">
        <v>1081</v>
      </c>
      <c r="EL24" s="20">
        <v>2582</v>
      </c>
      <c r="EM24" s="20">
        <v>1305</v>
      </c>
      <c r="EN24" s="20">
        <v>-50</v>
      </c>
      <c r="EO24" s="20">
        <v>3837</v>
      </c>
      <c r="EP24" s="20">
        <v>9883</v>
      </c>
      <c r="EQ24" s="20">
        <v>-704</v>
      </c>
      <c r="ER24" s="20">
        <v>9180</v>
      </c>
      <c r="ES24" s="20">
        <v>1757</v>
      </c>
      <c r="ET24" s="20">
        <v>268</v>
      </c>
      <c r="EU24" s="20">
        <v>369</v>
      </c>
      <c r="EV24" s="20">
        <v>130</v>
      </c>
      <c r="EW24" s="20">
        <v>29</v>
      </c>
      <c r="EX24" s="20">
        <v>796</v>
      </c>
      <c r="EY24" s="20">
        <v>15570</v>
      </c>
      <c r="EZ24" s="20">
        <v>22998</v>
      </c>
      <c r="FA24" s="20">
        <v>930</v>
      </c>
      <c r="FB24" s="20">
        <v>3113</v>
      </c>
      <c r="FC24" s="20">
        <v>4043</v>
      </c>
      <c r="FD24" s="20">
        <v>573</v>
      </c>
      <c r="FE24" s="20">
        <v>722</v>
      </c>
      <c r="FF24" s="20">
        <v>1295</v>
      </c>
      <c r="FG24" s="20">
        <v>3354</v>
      </c>
      <c r="FH24" s="20">
        <v>4649</v>
      </c>
      <c r="FI24" s="20">
        <v>8692</v>
      </c>
      <c r="FJ24" s="20">
        <v>31690</v>
      </c>
      <c r="FK24" s="20">
        <v>118857</v>
      </c>
      <c r="FL24" s="20">
        <v>335</v>
      </c>
      <c r="FM24" s="20">
        <v>228</v>
      </c>
      <c r="FN24" s="20">
        <v>825</v>
      </c>
      <c r="FO24" s="20">
        <v>1388</v>
      </c>
      <c r="FP24" s="20">
        <v>120245</v>
      </c>
      <c r="FQ24" s="20">
        <v>16968</v>
      </c>
      <c r="FR24" s="20">
        <v>18260</v>
      </c>
      <c r="FS24" s="20">
        <v>-237</v>
      </c>
      <c r="FT24" s="20">
        <v>118716</v>
      </c>
    </row>
    <row r="25" spans="1:176" x14ac:dyDescent="0.25">
      <c r="A25" s="22">
        <v>29373</v>
      </c>
      <c r="B25" s="20">
        <v>8390</v>
      </c>
      <c r="C25" s="20">
        <v>22504</v>
      </c>
      <c r="D25" s="20">
        <v>30756</v>
      </c>
      <c r="E25" s="20">
        <v>64325</v>
      </c>
      <c r="F25" s="20">
        <v>93996</v>
      </c>
      <c r="G25" s="20">
        <v>277752</v>
      </c>
      <c r="H25" s="20">
        <v>372259</v>
      </c>
      <c r="I25" s="20">
        <v>21674</v>
      </c>
      <c r="J25" s="20">
        <v>13694</v>
      </c>
      <c r="K25" s="20">
        <v>35329</v>
      </c>
      <c r="L25" s="20">
        <v>14879</v>
      </c>
      <c r="M25" s="20">
        <v>11728</v>
      </c>
      <c r="N25" s="20">
        <v>5245</v>
      </c>
      <c r="O25" s="20">
        <v>-49</v>
      </c>
      <c r="P25" s="20">
        <v>16915</v>
      </c>
      <c r="Q25" s="20">
        <v>10925</v>
      </c>
      <c r="R25" s="20">
        <v>-132</v>
      </c>
      <c r="S25" s="20">
        <v>9316</v>
      </c>
      <c r="T25" s="20">
        <v>4663</v>
      </c>
      <c r="U25" s="15"/>
      <c r="V25" s="15"/>
      <c r="W25" s="15"/>
      <c r="X25" s="15"/>
      <c r="Y25" s="20">
        <v>1953</v>
      </c>
      <c r="Z25" s="15"/>
      <c r="AA25" s="20">
        <v>64841</v>
      </c>
      <c r="AB25" s="20">
        <v>2299</v>
      </c>
      <c r="AC25" s="20">
        <v>12506</v>
      </c>
      <c r="AD25" s="20">
        <v>14027</v>
      </c>
      <c r="AE25" s="20">
        <v>753</v>
      </c>
      <c r="AF25" s="20">
        <v>1503</v>
      </c>
      <c r="AG25" s="20">
        <v>2102</v>
      </c>
      <c r="AH25" s="20">
        <v>10550</v>
      </c>
      <c r="AI25" s="20">
        <v>11362</v>
      </c>
      <c r="AJ25" s="20">
        <v>24410</v>
      </c>
      <c r="AK25" s="20">
        <v>89290</v>
      </c>
      <c r="AL25" s="20">
        <v>455460</v>
      </c>
      <c r="AM25" s="20">
        <v>2786</v>
      </c>
      <c r="AN25" s="20">
        <v>-15</v>
      </c>
      <c r="AO25" s="20">
        <v>317</v>
      </c>
      <c r="AP25" s="20">
        <v>2121</v>
      </c>
      <c r="AQ25" s="20">
        <v>463135</v>
      </c>
      <c r="AR25" s="20">
        <v>66273</v>
      </c>
      <c r="AS25" s="24">
        <f t="shared" si="0"/>
        <v>0.12358071355447692</v>
      </c>
      <c r="AT25" s="20">
        <v>34649</v>
      </c>
      <c r="AU25" s="20">
        <v>-799</v>
      </c>
      <c r="AV25" s="20">
        <v>536273</v>
      </c>
      <c r="AW25" s="21">
        <v>-6</v>
      </c>
      <c r="AX25" s="21">
        <v>-0.5</v>
      </c>
      <c r="AY25" s="21">
        <v>-1.7</v>
      </c>
      <c r="AZ25" s="21">
        <v>4.5</v>
      </c>
      <c r="BA25" s="21">
        <v>2.2999999999999998</v>
      </c>
      <c r="BB25" s="21">
        <v>1.9</v>
      </c>
      <c r="BC25" s="21">
        <v>1.9</v>
      </c>
      <c r="BD25" s="21">
        <v>12.1</v>
      </c>
      <c r="BE25" s="21">
        <v>3.9</v>
      </c>
      <c r="BF25" s="21">
        <v>8.8000000000000007</v>
      </c>
      <c r="BG25" s="21">
        <v>13.6</v>
      </c>
      <c r="BH25" s="21">
        <v>1.6</v>
      </c>
      <c r="BI25" s="21">
        <v>-10.199999999999999</v>
      </c>
      <c r="BJ25" s="21">
        <v>-0.4</v>
      </c>
      <c r="BK25" s="21">
        <v>-4.8</v>
      </c>
      <c r="BL25" s="21">
        <v>-1.7</v>
      </c>
      <c r="BM25" s="15"/>
      <c r="BN25" s="15"/>
      <c r="BO25" s="15"/>
      <c r="BP25" s="15"/>
      <c r="BQ25" s="15"/>
      <c r="BR25" s="21">
        <v>28.4</v>
      </c>
      <c r="BS25" s="15"/>
      <c r="BT25" s="21">
        <v>4.2</v>
      </c>
      <c r="BU25" s="21">
        <v>23.5</v>
      </c>
      <c r="BV25" s="21">
        <v>2.7</v>
      </c>
      <c r="BW25" s="21">
        <v>7.5</v>
      </c>
      <c r="BX25" s="21">
        <v>11.3</v>
      </c>
      <c r="BY25" s="21">
        <v>-1.1000000000000001</v>
      </c>
      <c r="BZ25" s="21">
        <v>4.4000000000000004</v>
      </c>
      <c r="CA25" s="21">
        <v>-12.1</v>
      </c>
      <c r="CB25" s="21">
        <v>-7.5</v>
      </c>
      <c r="CC25" s="21">
        <v>-0.5</v>
      </c>
      <c r="CD25" s="21">
        <v>2.9</v>
      </c>
      <c r="CE25" s="21">
        <v>2.2000000000000002</v>
      </c>
      <c r="CF25" s="21">
        <v>2</v>
      </c>
      <c r="CG25" s="21">
        <v>7.1</v>
      </c>
      <c r="CH25" s="21">
        <v>0.1</v>
      </c>
      <c r="CI25" s="21">
        <v>3.1</v>
      </c>
      <c r="CJ25" s="21"/>
      <c r="CK25" s="21"/>
      <c r="CL25" s="21"/>
      <c r="CM25" s="21"/>
      <c r="CN25" s="21">
        <v>0.4</v>
      </c>
      <c r="CO25" s="21">
        <v>1</v>
      </c>
      <c r="CP25" s="21">
        <v>1.4</v>
      </c>
      <c r="CQ25" s="21"/>
      <c r="CR25" s="21"/>
      <c r="CS25" s="21"/>
      <c r="CT25" s="21"/>
      <c r="CU25" s="21"/>
      <c r="CV25" s="21"/>
      <c r="CW25" s="21"/>
      <c r="CX25" s="21"/>
      <c r="CY25" s="21"/>
      <c r="CZ25" s="21"/>
      <c r="DA25" s="21"/>
      <c r="DB25" s="21"/>
      <c r="DC25" s="21"/>
      <c r="DD25" s="21"/>
      <c r="DE25" s="21"/>
      <c r="DF25" s="21"/>
      <c r="DG25" s="21"/>
      <c r="DH25" s="21"/>
      <c r="DI25" s="21">
        <v>0.8</v>
      </c>
      <c r="DJ25" s="21"/>
      <c r="DK25" s="21"/>
      <c r="DL25" s="21"/>
      <c r="DM25" s="21"/>
      <c r="DN25" s="21"/>
      <c r="DO25" s="21"/>
      <c r="DP25" s="21"/>
      <c r="DQ25" s="21"/>
      <c r="DR25" s="21">
        <v>0</v>
      </c>
      <c r="DS25" s="21">
        <v>0.8</v>
      </c>
      <c r="DT25" s="21">
        <v>2.2000000000000002</v>
      </c>
      <c r="DU25" s="21">
        <v>-0.2</v>
      </c>
      <c r="DV25" s="21">
        <v>2</v>
      </c>
      <c r="DW25" s="21">
        <v>1</v>
      </c>
      <c r="DX25" s="21">
        <v>0</v>
      </c>
      <c r="DY25" s="21">
        <v>0</v>
      </c>
      <c r="DZ25" s="21">
        <v>3.1</v>
      </c>
      <c r="EA25" s="20">
        <v>2504</v>
      </c>
      <c r="EB25" s="20">
        <v>6028</v>
      </c>
      <c r="EC25" s="20">
        <v>8532</v>
      </c>
      <c r="ED25" s="20">
        <v>14506</v>
      </c>
      <c r="EE25" s="20">
        <v>23038</v>
      </c>
      <c r="EF25" s="20">
        <v>74632</v>
      </c>
      <c r="EG25" s="20">
        <v>97670</v>
      </c>
      <c r="EH25" s="20">
        <v>4536</v>
      </c>
      <c r="EI25" s="20">
        <v>2852</v>
      </c>
      <c r="EJ25" s="20">
        <v>7387</v>
      </c>
      <c r="EK25" s="20">
        <v>1373</v>
      </c>
      <c r="EL25" s="20">
        <v>2921</v>
      </c>
      <c r="EM25" s="20">
        <v>1308</v>
      </c>
      <c r="EN25" s="20">
        <v>-11</v>
      </c>
      <c r="EO25" s="20">
        <v>4218</v>
      </c>
      <c r="EP25" s="20">
        <v>10357</v>
      </c>
      <c r="EQ25" s="20">
        <v>-770</v>
      </c>
      <c r="ER25" s="20">
        <v>9588</v>
      </c>
      <c r="ES25" s="20">
        <v>2252</v>
      </c>
      <c r="ET25" s="20">
        <v>307</v>
      </c>
      <c r="EU25" s="20">
        <v>617</v>
      </c>
      <c r="EV25" s="20">
        <v>158</v>
      </c>
      <c r="EW25" s="20">
        <v>36</v>
      </c>
      <c r="EX25" s="20">
        <v>1117</v>
      </c>
      <c r="EY25" s="20">
        <v>17174</v>
      </c>
      <c r="EZ25" s="20">
        <v>25935</v>
      </c>
      <c r="FA25" s="20">
        <v>1254</v>
      </c>
      <c r="FB25" s="20">
        <v>3556</v>
      </c>
      <c r="FC25" s="20">
        <v>4810</v>
      </c>
      <c r="FD25" s="20">
        <v>693</v>
      </c>
      <c r="FE25" s="20">
        <v>780</v>
      </c>
      <c r="FF25" s="20">
        <v>1473</v>
      </c>
      <c r="FG25" s="20">
        <v>3337</v>
      </c>
      <c r="FH25" s="20">
        <v>4809</v>
      </c>
      <c r="FI25" s="20">
        <v>9620</v>
      </c>
      <c r="FJ25" s="20">
        <v>35555</v>
      </c>
      <c r="FK25" s="20">
        <v>133225</v>
      </c>
      <c r="FL25" s="20">
        <v>1146</v>
      </c>
      <c r="FM25" s="20">
        <v>11</v>
      </c>
      <c r="FN25" s="20">
        <v>-243</v>
      </c>
      <c r="FO25" s="20">
        <v>914</v>
      </c>
      <c r="FP25" s="20">
        <v>134139</v>
      </c>
      <c r="FQ25" s="20">
        <v>22093</v>
      </c>
      <c r="FR25" s="20">
        <v>21444</v>
      </c>
      <c r="FS25" s="20">
        <v>-201</v>
      </c>
      <c r="FT25" s="20">
        <v>134587</v>
      </c>
    </row>
    <row r="26" spans="1:176" x14ac:dyDescent="0.25">
      <c r="A26" s="22">
        <v>29738</v>
      </c>
      <c r="B26" s="20">
        <v>9591</v>
      </c>
      <c r="C26" s="20">
        <v>23060</v>
      </c>
      <c r="D26" s="20">
        <v>32617</v>
      </c>
      <c r="E26" s="20">
        <v>66713</v>
      </c>
      <c r="F26" s="20">
        <v>98266</v>
      </c>
      <c r="G26" s="20">
        <v>287056</v>
      </c>
      <c r="H26" s="20">
        <v>385777</v>
      </c>
      <c r="I26" s="20">
        <v>24513</v>
      </c>
      <c r="J26" s="20">
        <v>15475</v>
      </c>
      <c r="K26" s="20">
        <v>39945</v>
      </c>
      <c r="L26" s="20">
        <v>15920</v>
      </c>
      <c r="M26" s="20">
        <v>13527</v>
      </c>
      <c r="N26" s="20">
        <v>6620</v>
      </c>
      <c r="O26" s="20">
        <v>430</v>
      </c>
      <c r="P26" s="20">
        <v>20659</v>
      </c>
      <c r="Q26" s="20">
        <v>12353</v>
      </c>
      <c r="R26" s="20">
        <v>-130</v>
      </c>
      <c r="S26" s="20">
        <v>11282</v>
      </c>
      <c r="T26" s="20">
        <v>4750</v>
      </c>
      <c r="U26" s="15"/>
      <c r="V26" s="15"/>
      <c r="W26" s="15"/>
      <c r="X26" s="15"/>
      <c r="Y26" s="20">
        <v>2480</v>
      </c>
      <c r="Z26" s="15"/>
      <c r="AA26" s="20">
        <v>75745</v>
      </c>
      <c r="AB26" s="20">
        <v>2433</v>
      </c>
      <c r="AC26" s="20">
        <v>13405</v>
      </c>
      <c r="AD26" s="20">
        <v>15000</v>
      </c>
      <c r="AE26" s="20">
        <v>836</v>
      </c>
      <c r="AF26" s="20">
        <v>1327</v>
      </c>
      <c r="AG26" s="20">
        <v>2080</v>
      </c>
      <c r="AH26" s="20">
        <v>10116</v>
      </c>
      <c r="AI26" s="20">
        <v>11003</v>
      </c>
      <c r="AJ26" s="20">
        <v>24871</v>
      </c>
      <c r="AK26" s="20">
        <v>100699</v>
      </c>
      <c r="AL26" s="20">
        <v>483116</v>
      </c>
      <c r="AM26" s="20">
        <v>1008</v>
      </c>
      <c r="AN26" s="20">
        <v>79</v>
      </c>
      <c r="AO26" s="20">
        <v>1169</v>
      </c>
      <c r="AP26" s="20">
        <v>976</v>
      </c>
      <c r="AQ26" s="20">
        <v>489240</v>
      </c>
      <c r="AR26" s="20">
        <v>63056</v>
      </c>
      <c r="AS26" s="24">
        <f t="shared" si="0"/>
        <v>0.11376302376978936</v>
      </c>
      <c r="AT26" s="20">
        <v>37912</v>
      </c>
      <c r="AU26" s="20">
        <v>-605</v>
      </c>
      <c r="AV26" s="20">
        <v>554275</v>
      </c>
      <c r="AW26" s="21">
        <v>14.3</v>
      </c>
      <c r="AX26" s="21">
        <v>2.5</v>
      </c>
      <c r="AY26" s="21">
        <v>6</v>
      </c>
      <c r="AZ26" s="21">
        <v>3.7</v>
      </c>
      <c r="BA26" s="21">
        <v>4.5</v>
      </c>
      <c r="BB26" s="21">
        <v>3.3</v>
      </c>
      <c r="BC26" s="21">
        <v>3.6</v>
      </c>
      <c r="BD26" s="21">
        <v>13.1</v>
      </c>
      <c r="BE26" s="21">
        <v>13</v>
      </c>
      <c r="BF26" s="21">
        <v>13.1</v>
      </c>
      <c r="BG26" s="21">
        <v>7</v>
      </c>
      <c r="BH26" s="21">
        <v>15.3</v>
      </c>
      <c r="BI26" s="21">
        <v>26.2</v>
      </c>
      <c r="BJ26" s="21">
        <v>22.1</v>
      </c>
      <c r="BK26" s="21">
        <v>13.1</v>
      </c>
      <c r="BL26" s="21">
        <v>21.1</v>
      </c>
      <c r="BM26" s="15"/>
      <c r="BN26" s="15"/>
      <c r="BO26" s="15"/>
      <c r="BP26" s="15"/>
      <c r="BQ26" s="15"/>
      <c r="BR26" s="21">
        <v>27</v>
      </c>
      <c r="BS26" s="15"/>
      <c r="BT26" s="21">
        <v>16.8</v>
      </c>
      <c r="BU26" s="21">
        <v>5.8</v>
      </c>
      <c r="BV26" s="21">
        <v>7.2</v>
      </c>
      <c r="BW26" s="21">
        <v>6.9</v>
      </c>
      <c r="BX26" s="21">
        <v>11</v>
      </c>
      <c r="BY26" s="21">
        <v>-11.7</v>
      </c>
      <c r="BZ26" s="21">
        <v>-1</v>
      </c>
      <c r="CA26" s="21">
        <v>-4.0999999999999996</v>
      </c>
      <c r="CB26" s="21">
        <v>-3.2</v>
      </c>
      <c r="CC26" s="21">
        <v>1.9</v>
      </c>
      <c r="CD26" s="21">
        <v>12.8</v>
      </c>
      <c r="CE26" s="21">
        <v>6.1</v>
      </c>
      <c r="CF26" s="21">
        <v>5.6</v>
      </c>
      <c r="CG26" s="21">
        <v>-4.9000000000000004</v>
      </c>
      <c r="CH26" s="21">
        <v>9.4</v>
      </c>
      <c r="CI26" s="21">
        <v>3.4</v>
      </c>
      <c r="CJ26" s="21"/>
      <c r="CK26" s="21"/>
      <c r="CL26" s="21"/>
      <c r="CM26" s="21"/>
      <c r="CN26" s="21">
        <v>0.8</v>
      </c>
      <c r="CO26" s="21">
        <v>1.9</v>
      </c>
      <c r="CP26" s="21">
        <v>2.6</v>
      </c>
      <c r="CQ26" s="21"/>
      <c r="CR26" s="21"/>
      <c r="CS26" s="21"/>
      <c r="CT26" s="21"/>
      <c r="CU26" s="21"/>
      <c r="CV26" s="21"/>
      <c r="CW26" s="21"/>
      <c r="CX26" s="21"/>
      <c r="CY26" s="21"/>
      <c r="CZ26" s="21"/>
      <c r="DA26" s="21"/>
      <c r="DB26" s="21"/>
      <c r="DC26" s="21"/>
      <c r="DD26" s="21"/>
      <c r="DE26" s="21"/>
      <c r="DF26" s="21"/>
      <c r="DG26" s="21"/>
      <c r="DH26" s="21"/>
      <c r="DI26" s="21">
        <v>3.2</v>
      </c>
      <c r="DJ26" s="21"/>
      <c r="DK26" s="21"/>
      <c r="DL26" s="21"/>
      <c r="DM26" s="21"/>
      <c r="DN26" s="21"/>
      <c r="DO26" s="21"/>
      <c r="DP26" s="21"/>
      <c r="DQ26" s="21"/>
      <c r="DR26" s="21">
        <v>0.1</v>
      </c>
      <c r="DS26" s="21">
        <v>3.3</v>
      </c>
      <c r="DT26" s="21">
        <v>6</v>
      </c>
      <c r="DU26" s="21">
        <v>-0.4</v>
      </c>
      <c r="DV26" s="21">
        <v>5.6</v>
      </c>
      <c r="DW26" s="21">
        <v>-0.8</v>
      </c>
      <c r="DX26" s="21">
        <v>-1.5</v>
      </c>
      <c r="DY26" s="21">
        <v>0</v>
      </c>
      <c r="DZ26" s="21">
        <v>3.4</v>
      </c>
      <c r="EA26" s="20">
        <v>3208</v>
      </c>
      <c r="EB26" s="20">
        <v>6901</v>
      </c>
      <c r="EC26" s="20">
        <v>10109</v>
      </c>
      <c r="ED26" s="20">
        <v>16870</v>
      </c>
      <c r="EE26" s="20">
        <v>26978</v>
      </c>
      <c r="EF26" s="20">
        <v>84692</v>
      </c>
      <c r="EG26" s="20">
        <v>111670</v>
      </c>
      <c r="EH26" s="20">
        <v>5759</v>
      </c>
      <c r="EI26" s="20">
        <v>3617</v>
      </c>
      <c r="EJ26" s="20">
        <v>9376</v>
      </c>
      <c r="EK26" s="20">
        <v>1701</v>
      </c>
      <c r="EL26" s="20">
        <v>3789</v>
      </c>
      <c r="EM26" s="20">
        <v>1863</v>
      </c>
      <c r="EN26" s="20">
        <v>104</v>
      </c>
      <c r="EO26" s="20">
        <v>5756</v>
      </c>
      <c r="EP26" s="20">
        <v>12704</v>
      </c>
      <c r="EQ26" s="20">
        <v>-824</v>
      </c>
      <c r="ER26" s="20">
        <v>11881</v>
      </c>
      <c r="ES26" s="20">
        <v>2258</v>
      </c>
      <c r="ET26" s="20">
        <v>345</v>
      </c>
      <c r="EU26" s="20">
        <v>912</v>
      </c>
      <c r="EV26" s="20">
        <v>235</v>
      </c>
      <c r="EW26" s="20">
        <v>45</v>
      </c>
      <c r="EX26" s="20">
        <v>1537</v>
      </c>
      <c r="EY26" s="20">
        <v>21433</v>
      </c>
      <c r="EZ26" s="20">
        <v>32510</v>
      </c>
      <c r="FA26" s="20">
        <v>1441</v>
      </c>
      <c r="FB26" s="20">
        <v>4161</v>
      </c>
      <c r="FC26" s="20">
        <v>5601</v>
      </c>
      <c r="FD26" s="20">
        <v>817</v>
      </c>
      <c r="FE26" s="20">
        <v>732</v>
      </c>
      <c r="FF26" s="20">
        <v>1549</v>
      </c>
      <c r="FG26" s="20">
        <v>3607</v>
      </c>
      <c r="FH26" s="20">
        <v>5156</v>
      </c>
      <c r="FI26" s="20">
        <v>10757</v>
      </c>
      <c r="FJ26" s="20">
        <v>43267</v>
      </c>
      <c r="FK26" s="20">
        <v>154937</v>
      </c>
      <c r="FL26" s="20">
        <v>634</v>
      </c>
      <c r="FM26" s="20">
        <v>66</v>
      </c>
      <c r="FN26" s="20">
        <v>-272</v>
      </c>
      <c r="FO26" s="20">
        <v>428</v>
      </c>
      <c r="FP26" s="20">
        <v>155365</v>
      </c>
      <c r="FQ26" s="20">
        <v>22682</v>
      </c>
      <c r="FR26" s="20">
        <v>25530</v>
      </c>
      <c r="FS26" s="20">
        <v>-166</v>
      </c>
      <c r="FT26" s="20">
        <v>152351</v>
      </c>
    </row>
    <row r="27" spans="1:176" x14ac:dyDescent="0.25">
      <c r="A27" s="22">
        <v>30103</v>
      </c>
      <c r="B27" s="20">
        <v>9466</v>
      </c>
      <c r="C27" s="20">
        <v>23728</v>
      </c>
      <c r="D27" s="20">
        <v>33326</v>
      </c>
      <c r="E27" s="20">
        <v>67268</v>
      </c>
      <c r="F27" s="20">
        <v>99743</v>
      </c>
      <c r="G27" s="20">
        <v>303063</v>
      </c>
      <c r="H27" s="20">
        <v>403494</v>
      </c>
      <c r="I27" s="20">
        <v>23475</v>
      </c>
      <c r="J27" s="20">
        <v>15854</v>
      </c>
      <c r="K27" s="20">
        <v>39282</v>
      </c>
      <c r="L27" s="20">
        <v>14520</v>
      </c>
      <c r="M27" s="20">
        <v>13853</v>
      </c>
      <c r="N27" s="20">
        <v>8620</v>
      </c>
      <c r="O27" s="20">
        <v>-99</v>
      </c>
      <c r="P27" s="20">
        <v>22614</v>
      </c>
      <c r="Q27" s="20">
        <v>13933</v>
      </c>
      <c r="R27" s="20">
        <v>-129</v>
      </c>
      <c r="S27" s="20">
        <v>12894</v>
      </c>
      <c r="T27" s="20">
        <v>4886</v>
      </c>
      <c r="U27" s="15"/>
      <c r="V27" s="15"/>
      <c r="W27" s="15"/>
      <c r="X27" s="15"/>
      <c r="Y27" s="20">
        <v>3191</v>
      </c>
      <c r="Z27" s="15"/>
      <c r="AA27" s="20">
        <v>81436</v>
      </c>
      <c r="AB27" s="20">
        <v>2579</v>
      </c>
      <c r="AC27" s="20">
        <v>15840</v>
      </c>
      <c r="AD27" s="20">
        <v>17259</v>
      </c>
      <c r="AE27" s="20">
        <v>772</v>
      </c>
      <c r="AF27" s="20">
        <v>1486</v>
      </c>
      <c r="AG27" s="20">
        <v>2115</v>
      </c>
      <c r="AH27" s="20">
        <v>9648</v>
      </c>
      <c r="AI27" s="20">
        <v>10702</v>
      </c>
      <c r="AJ27" s="20">
        <v>26495</v>
      </c>
      <c r="AK27" s="20">
        <v>108018</v>
      </c>
      <c r="AL27" s="20">
        <v>508914</v>
      </c>
      <c r="AM27" s="20">
        <v>1919</v>
      </c>
      <c r="AN27" s="20">
        <v>38</v>
      </c>
      <c r="AO27" s="20">
        <v>1257</v>
      </c>
      <c r="AP27" s="20">
        <v>2925</v>
      </c>
      <c r="AQ27" s="20">
        <v>511282</v>
      </c>
      <c r="AR27" s="20">
        <v>64544</v>
      </c>
      <c r="AS27" s="24">
        <f t="shared" si="0"/>
        <v>0.11270183011260754</v>
      </c>
      <c r="AT27" s="20">
        <v>42293</v>
      </c>
      <c r="AU27" s="20">
        <v>1136</v>
      </c>
      <c r="AV27" s="20">
        <v>572697</v>
      </c>
      <c r="AW27" s="21">
        <v>-1.3</v>
      </c>
      <c r="AX27" s="21">
        <v>2.9</v>
      </c>
      <c r="AY27" s="21">
        <v>2.2000000000000002</v>
      </c>
      <c r="AZ27" s="21">
        <v>0.8</v>
      </c>
      <c r="BA27" s="21">
        <v>1.5</v>
      </c>
      <c r="BB27" s="21">
        <v>5.6</v>
      </c>
      <c r="BC27" s="21">
        <v>4.5999999999999996</v>
      </c>
      <c r="BD27" s="21">
        <v>-4.2</v>
      </c>
      <c r="BE27" s="21">
        <v>2.4</v>
      </c>
      <c r="BF27" s="21">
        <v>-1.7</v>
      </c>
      <c r="BG27" s="21">
        <v>-8.8000000000000007</v>
      </c>
      <c r="BH27" s="21">
        <v>2.4</v>
      </c>
      <c r="BI27" s="21">
        <v>30.2</v>
      </c>
      <c r="BJ27" s="21">
        <v>9.5</v>
      </c>
      <c r="BK27" s="21">
        <v>12.8</v>
      </c>
      <c r="BL27" s="21">
        <v>14.3</v>
      </c>
      <c r="BM27" s="15"/>
      <c r="BN27" s="15"/>
      <c r="BO27" s="15"/>
      <c r="BP27" s="15"/>
      <c r="BQ27" s="15"/>
      <c r="BR27" s="21">
        <v>28.7</v>
      </c>
      <c r="BS27" s="15"/>
      <c r="BT27" s="21">
        <v>7.5</v>
      </c>
      <c r="BU27" s="21">
        <v>6</v>
      </c>
      <c r="BV27" s="21">
        <v>18.2</v>
      </c>
      <c r="BW27" s="21">
        <v>15.1</v>
      </c>
      <c r="BX27" s="21">
        <v>-7.6</v>
      </c>
      <c r="BY27" s="21">
        <v>12</v>
      </c>
      <c r="BZ27" s="21">
        <v>1.7</v>
      </c>
      <c r="CA27" s="21">
        <v>-4.5999999999999996</v>
      </c>
      <c r="CB27" s="21">
        <v>-2.7</v>
      </c>
      <c r="CC27" s="21">
        <v>6.5</v>
      </c>
      <c r="CD27" s="21">
        <v>7.3</v>
      </c>
      <c r="CE27" s="21">
        <v>5.3</v>
      </c>
      <c r="CF27" s="21">
        <v>4.5</v>
      </c>
      <c r="CG27" s="21">
        <v>2.4</v>
      </c>
      <c r="CH27" s="21">
        <v>11.6</v>
      </c>
      <c r="CI27" s="21">
        <v>3.3</v>
      </c>
      <c r="CJ27" s="21"/>
      <c r="CK27" s="21"/>
      <c r="CL27" s="21"/>
      <c r="CM27" s="21"/>
      <c r="CN27" s="21">
        <v>0.3</v>
      </c>
      <c r="CO27" s="21">
        <v>3.1</v>
      </c>
      <c r="CP27" s="21">
        <v>3.4</v>
      </c>
      <c r="CQ27" s="21"/>
      <c r="CR27" s="21"/>
      <c r="CS27" s="21"/>
      <c r="CT27" s="21"/>
      <c r="CU27" s="21"/>
      <c r="CV27" s="21"/>
      <c r="CW27" s="21"/>
      <c r="CX27" s="21"/>
      <c r="CY27" s="21"/>
      <c r="CZ27" s="21"/>
      <c r="DA27" s="21"/>
      <c r="DB27" s="21"/>
      <c r="DC27" s="21"/>
      <c r="DD27" s="21"/>
      <c r="DE27" s="21"/>
      <c r="DF27" s="21"/>
      <c r="DG27" s="21"/>
      <c r="DH27" s="21"/>
      <c r="DI27" s="21">
        <v>1.6</v>
      </c>
      <c r="DJ27" s="21"/>
      <c r="DK27" s="21"/>
      <c r="DL27" s="21"/>
      <c r="DM27" s="21"/>
      <c r="DN27" s="21"/>
      <c r="DO27" s="21"/>
      <c r="DP27" s="21"/>
      <c r="DQ27" s="21"/>
      <c r="DR27" s="21">
        <v>0.5</v>
      </c>
      <c r="DS27" s="21">
        <v>2</v>
      </c>
      <c r="DT27" s="21">
        <v>5.4</v>
      </c>
      <c r="DU27" s="21">
        <v>-0.8</v>
      </c>
      <c r="DV27" s="21">
        <v>4.5999999999999996</v>
      </c>
      <c r="DW27" s="21">
        <v>0.4</v>
      </c>
      <c r="DX27" s="21">
        <v>-1.9</v>
      </c>
      <c r="DY27" s="21">
        <v>0.3</v>
      </c>
      <c r="DZ27" s="21">
        <v>3.3</v>
      </c>
      <c r="EA27" s="20">
        <v>3723</v>
      </c>
      <c r="EB27" s="20">
        <v>8172</v>
      </c>
      <c r="EC27" s="20">
        <v>11894</v>
      </c>
      <c r="ED27" s="20">
        <v>19124</v>
      </c>
      <c r="EE27" s="20">
        <v>31019</v>
      </c>
      <c r="EF27" s="20">
        <v>97869</v>
      </c>
      <c r="EG27" s="20">
        <v>128887</v>
      </c>
      <c r="EH27" s="20">
        <v>6204</v>
      </c>
      <c r="EI27" s="20">
        <v>4160</v>
      </c>
      <c r="EJ27" s="20">
        <v>10364</v>
      </c>
      <c r="EK27" s="20">
        <v>1683</v>
      </c>
      <c r="EL27" s="20">
        <v>4395</v>
      </c>
      <c r="EM27" s="20">
        <v>2741</v>
      </c>
      <c r="EN27" s="20">
        <v>-28</v>
      </c>
      <c r="EO27" s="20">
        <v>7108</v>
      </c>
      <c r="EP27" s="20">
        <v>15312</v>
      </c>
      <c r="EQ27" s="20">
        <v>-873</v>
      </c>
      <c r="ER27" s="20">
        <v>14439</v>
      </c>
      <c r="ES27" s="20">
        <v>2413</v>
      </c>
      <c r="ET27" s="20">
        <v>380</v>
      </c>
      <c r="EU27" s="20">
        <v>1439</v>
      </c>
      <c r="EV27" s="20">
        <v>313</v>
      </c>
      <c r="EW27" s="20">
        <v>59</v>
      </c>
      <c r="EX27" s="20">
        <v>2191</v>
      </c>
      <c r="EY27" s="20">
        <v>26151</v>
      </c>
      <c r="EZ27" s="20">
        <v>38198</v>
      </c>
      <c r="FA27" s="20">
        <v>1680</v>
      </c>
      <c r="FB27" s="20">
        <v>5445</v>
      </c>
      <c r="FC27" s="20">
        <v>7125</v>
      </c>
      <c r="FD27" s="20">
        <v>817</v>
      </c>
      <c r="FE27" s="20">
        <v>902</v>
      </c>
      <c r="FF27" s="20">
        <v>1719</v>
      </c>
      <c r="FG27" s="20">
        <v>3886</v>
      </c>
      <c r="FH27" s="20">
        <v>5605</v>
      </c>
      <c r="FI27" s="20">
        <v>12730</v>
      </c>
      <c r="FJ27" s="20">
        <v>50928</v>
      </c>
      <c r="FK27" s="20">
        <v>179816</v>
      </c>
      <c r="FL27" s="20">
        <v>698</v>
      </c>
      <c r="FM27" s="20">
        <v>57</v>
      </c>
      <c r="FN27" s="20">
        <v>795</v>
      </c>
      <c r="FO27" s="20">
        <v>1550</v>
      </c>
      <c r="FP27" s="20">
        <v>181365</v>
      </c>
      <c r="FQ27" s="20">
        <v>23774</v>
      </c>
      <c r="FR27" s="20">
        <v>29623</v>
      </c>
      <c r="FS27" s="20">
        <v>349</v>
      </c>
      <c r="FT27" s="20">
        <v>175865</v>
      </c>
    </row>
    <row r="28" spans="1:176" x14ac:dyDescent="0.25">
      <c r="A28" s="22">
        <v>30468</v>
      </c>
      <c r="B28" s="20">
        <v>9474</v>
      </c>
      <c r="C28" s="20">
        <v>24772</v>
      </c>
      <c r="D28" s="20">
        <v>34262</v>
      </c>
      <c r="E28" s="20">
        <v>68989</v>
      </c>
      <c r="F28" s="20">
        <v>102280</v>
      </c>
      <c r="G28" s="20">
        <v>310396</v>
      </c>
      <c r="H28" s="20">
        <v>413377</v>
      </c>
      <c r="I28" s="20">
        <v>16888</v>
      </c>
      <c r="J28" s="20">
        <v>13808</v>
      </c>
      <c r="K28" s="20">
        <v>30649</v>
      </c>
      <c r="L28" s="20">
        <v>12159</v>
      </c>
      <c r="M28" s="20">
        <v>11278</v>
      </c>
      <c r="N28" s="20">
        <v>8544</v>
      </c>
      <c r="O28" s="20">
        <v>-127</v>
      </c>
      <c r="P28" s="20">
        <v>19862</v>
      </c>
      <c r="Q28" s="20">
        <v>12123</v>
      </c>
      <c r="R28" s="20">
        <v>-115</v>
      </c>
      <c r="S28" s="20">
        <v>11244</v>
      </c>
      <c r="T28" s="20">
        <v>4782</v>
      </c>
      <c r="U28" s="15"/>
      <c r="V28" s="15"/>
      <c r="W28" s="15"/>
      <c r="X28" s="15"/>
      <c r="Y28" s="20">
        <v>3034</v>
      </c>
      <c r="Z28" s="15"/>
      <c r="AA28" s="20">
        <v>69873</v>
      </c>
      <c r="AB28" s="20">
        <v>2175</v>
      </c>
      <c r="AC28" s="20">
        <v>17636</v>
      </c>
      <c r="AD28" s="20">
        <v>18117</v>
      </c>
      <c r="AE28" s="20">
        <v>995</v>
      </c>
      <c r="AF28" s="20">
        <v>1671</v>
      </c>
      <c r="AG28" s="20">
        <v>2542</v>
      </c>
      <c r="AH28" s="20">
        <v>9381</v>
      </c>
      <c r="AI28" s="20">
        <v>11159</v>
      </c>
      <c r="AJ28" s="20">
        <v>27731</v>
      </c>
      <c r="AK28" s="20">
        <v>97774</v>
      </c>
      <c r="AL28" s="20">
        <v>504179</v>
      </c>
      <c r="AM28" s="20">
        <v>-4575</v>
      </c>
      <c r="AN28" s="20">
        <v>-92</v>
      </c>
      <c r="AO28" s="20">
        <v>1153</v>
      </c>
      <c r="AP28" s="20">
        <v>-3546</v>
      </c>
      <c r="AQ28" s="20">
        <v>495859</v>
      </c>
      <c r="AR28" s="20">
        <v>64880</v>
      </c>
      <c r="AS28" s="24">
        <f t="shared" si="0"/>
        <v>0.11587680052866112</v>
      </c>
      <c r="AT28" s="20">
        <v>38730</v>
      </c>
      <c r="AU28" s="20">
        <v>-2370</v>
      </c>
      <c r="AV28" s="20">
        <v>559905</v>
      </c>
      <c r="AW28" s="21">
        <v>0.1</v>
      </c>
      <c r="AX28" s="21">
        <v>4.4000000000000004</v>
      </c>
      <c r="AY28" s="21">
        <v>2.8</v>
      </c>
      <c r="AZ28" s="21">
        <v>2.6</v>
      </c>
      <c r="BA28" s="21">
        <v>2.5</v>
      </c>
      <c r="BB28" s="21">
        <v>2.4</v>
      </c>
      <c r="BC28" s="21">
        <v>2.4</v>
      </c>
      <c r="BD28" s="21">
        <v>-28.1</v>
      </c>
      <c r="BE28" s="21">
        <v>-12.9</v>
      </c>
      <c r="BF28" s="21">
        <v>-22</v>
      </c>
      <c r="BG28" s="21">
        <v>-16.3</v>
      </c>
      <c r="BH28" s="21">
        <v>-18.600000000000001</v>
      </c>
      <c r="BI28" s="21">
        <v>-0.9</v>
      </c>
      <c r="BJ28" s="21">
        <v>-12.2</v>
      </c>
      <c r="BK28" s="21">
        <v>-13</v>
      </c>
      <c r="BL28" s="21">
        <v>-12.8</v>
      </c>
      <c r="BM28" s="15"/>
      <c r="BN28" s="15"/>
      <c r="BO28" s="15"/>
      <c r="BP28" s="15"/>
      <c r="BQ28" s="15"/>
      <c r="BR28" s="21">
        <v>-4.9000000000000004</v>
      </c>
      <c r="BS28" s="15"/>
      <c r="BT28" s="21">
        <v>-14.2</v>
      </c>
      <c r="BU28" s="21">
        <v>-15.7</v>
      </c>
      <c r="BV28" s="21">
        <v>11.3</v>
      </c>
      <c r="BW28" s="21">
        <v>5</v>
      </c>
      <c r="BX28" s="21">
        <v>28.8</v>
      </c>
      <c r="BY28" s="21">
        <v>12.4</v>
      </c>
      <c r="BZ28" s="21">
        <v>20.2</v>
      </c>
      <c r="CA28" s="21">
        <v>-2.8</v>
      </c>
      <c r="CB28" s="21">
        <v>4.3</v>
      </c>
      <c r="CC28" s="21">
        <v>4.7</v>
      </c>
      <c r="CD28" s="21">
        <v>-9.5</v>
      </c>
      <c r="CE28" s="21">
        <v>-0.9</v>
      </c>
      <c r="CF28" s="21">
        <v>-3</v>
      </c>
      <c r="CG28" s="21">
        <v>0.5</v>
      </c>
      <c r="CH28" s="21">
        <v>-8.4</v>
      </c>
      <c r="CI28" s="21">
        <v>-2.2000000000000002</v>
      </c>
      <c r="CJ28" s="21"/>
      <c r="CK28" s="21"/>
      <c r="CL28" s="21"/>
      <c r="CM28" s="21"/>
      <c r="CN28" s="21">
        <v>0.4</v>
      </c>
      <c r="CO28" s="21">
        <v>1.3</v>
      </c>
      <c r="CP28" s="21">
        <v>1.8</v>
      </c>
      <c r="CQ28" s="21"/>
      <c r="CR28" s="21"/>
      <c r="CS28" s="21"/>
      <c r="CT28" s="21"/>
      <c r="CU28" s="21"/>
      <c r="CV28" s="21"/>
      <c r="CW28" s="21"/>
      <c r="CX28" s="21"/>
      <c r="CY28" s="21"/>
      <c r="CZ28" s="21"/>
      <c r="DA28" s="21"/>
      <c r="DB28" s="21"/>
      <c r="DC28" s="21"/>
      <c r="DD28" s="21"/>
      <c r="DE28" s="21"/>
      <c r="DF28" s="21"/>
      <c r="DG28" s="21"/>
      <c r="DH28" s="21"/>
      <c r="DI28" s="21">
        <v>-3</v>
      </c>
      <c r="DJ28" s="21"/>
      <c r="DK28" s="21"/>
      <c r="DL28" s="21"/>
      <c r="DM28" s="21"/>
      <c r="DN28" s="21"/>
      <c r="DO28" s="21"/>
      <c r="DP28" s="21"/>
      <c r="DQ28" s="21"/>
      <c r="DR28" s="21">
        <v>0.3</v>
      </c>
      <c r="DS28" s="21">
        <v>-2.7</v>
      </c>
      <c r="DT28" s="21">
        <v>-0.9</v>
      </c>
      <c r="DU28" s="21">
        <v>-2.2000000000000002</v>
      </c>
      <c r="DV28" s="21">
        <v>-3.1</v>
      </c>
      <c r="DW28" s="21">
        <v>0.1</v>
      </c>
      <c r="DX28" s="21">
        <v>1.4</v>
      </c>
      <c r="DY28" s="21">
        <v>-0.6</v>
      </c>
      <c r="DZ28" s="21">
        <v>-2.2000000000000002</v>
      </c>
      <c r="EA28" s="20">
        <v>4039</v>
      </c>
      <c r="EB28" s="20">
        <v>9341</v>
      </c>
      <c r="EC28" s="20">
        <v>13380</v>
      </c>
      <c r="ED28" s="20">
        <v>21748</v>
      </c>
      <c r="EE28" s="20">
        <v>35128</v>
      </c>
      <c r="EF28" s="20">
        <v>111059</v>
      </c>
      <c r="EG28" s="20">
        <v>146186</v>
      </c>
      <c r="EH28" s="20">
        <v>4922</v>
      </c>
      <c r="EI28" s="20">
        <v>3954</v>
      </c>
      <c r="EJ28" s="20">
        <v>8875</v>
      </c>
      <c r="EK28" s="20">
        <v>1492</v>
      </c>
      <c r="EL28" s="20">
        <v>4069</v>
      </c>
      <c r="EM28" s="20">
        <v>3086</v>
      </c>
      <c r="EN28" s="20">
        <v>-40</v>
      </c>
      <c r="EO28" s="20">
        <v>7115</v>
      </c>
      <c r="EP28" s="20">
        <v>14599</v>
      </c>
      <c r="EQ28" s="20">
        <v>-855</v>
      </c>
      <c r="ER28" s="20">
        <v>13744</v>
      </c>
      <c r="ES28" s="20">
        <v>1820</v>
      </c>
      <c r="ET28" s="20">
        <v>433</v>
      </c>
      <c r="EU28" s="20">
        <v>1423</v>
      </c>
      <c r="EV28" s="20">
        <v>349</v>
      </c>
      <c r="EW28" s="20">
        <v>73</v>
      </c>
      <c r="EX28" s="20">
        <v>2278</v>
      </c>
      <c r="EY28" s="20">
        <v>24957</v>
      </c>
      <c r="EZ28" s="20">
        <v>35324</v>
      </c>
      <c r="FA28" s="20">
        <v>1589</v>
      </c>
      <c r="FB28" s="20">
        <v>6768</v>
      </c>
      <c r="FC28" s="20">
        <v>8357</v>
      </c>
      <c r="FD28" s="20">
        <v>1170</v>
      </c>
      <c r="FE28" s="20">
        <v>1133</v>
      </c>
      <c r="FF28" s="20">
        <v>2303</v>
      </c>
      <c r="FG28" s="20">
        <v>4311</v>
      </c>
      <c r="FH28" s="20">
        <v>6614</v>
      </c>
      <c r="FI28" s="20">
        <v>14971</v>
      </c>
      <c r="FJ28" s="20">
        <v>50294</v>
      </c>
      <c r="FK28" s="20">
        <v>196480</v>
      </c>
      <c r="FL28" s="20">
        <v>-2218</v>
      </c>
      <c r="FM28" s="20">
        <v>-204</v>
      </c>
      <c r="FN28" s="20">
        <v>58</v>
      </c>
      <c r="FO28" s="20">
        <v>-2364</v>
      </c>
      <c r="FP28" s="20">
        <v>194117</v>
      </c>
      <c r="FQ28" s="20">
        <v>25709</v>
      </c>
      <c r="FR28" s="20">
        <v>29626</v>
      </c>
      <c r="FS28" s="20">
        <v>-802</v>
      </c>
      <c r="FT28" s="20">
        <v>189398</v>
      </c>
    </row>
    <row r="29" spans="1:176" x14ac:dyDescent="0.25">
      <c r="A29" s="22">
        <v>30834</v>
      </c>
      <c r="B29" s="20">
        <v>8664</v>
      </c>
      <c r="C29" s="20">
        <v>27358</v>
      </c>
      <c r="D29" s="20">
        <v>35687</v>
      </c>
      <c r="E29" s="20">
        <v>72392</v>
      </c>
      <c r="F29" s="20">
        <v>107047</v>
      </c>
      <c r="G29" s="20">
        <v>314231</v>
      </c>
      <c r="H29" s="20">
        <v>421893</v>
      </c>
      <c r="I29" s="20">
        <v>18428</v>
      </c>
      <c r="J29" s="20">
        <v>14539</v>
      </c>
      <c r="K29" s="20">
        <v>32922</v>
      </c>
      <c r="L29" s="20">
        <v>15741</v>
      </c>
      <c r="M29" s="20">
        <v>11531</v>
      </c>
      <c r="N29" s="20">
        <v>6035</v>
      </c>
      <c r="O29" s="20">
        <v>42</v>
      </c>
      <c r="P29" s="20">
        <v>18020</v>
      </c>
      <c r="Q29" s="20">
        <v>12545</v>
      </c>
      <c r="R29" s="20">
        <v>-132</v>
      </c>
      <c r="S29" s="20">
        <v>11831</v>
      </c>
      <c r="T29" s="20">
        <v>5136</v>
      </c>
      <c r="U29" s="15"/>
      <c r="V29" s="15"/>
      <c r="W29" s="15"/>
      <c r="X29" s="15"/>
      <c r="Y29" s="20">
        <v>2996</v>
      </c>
      <c r="Z29" s="15"/>
      <c r="AA29" s="20">
        <v>72368</v>
      </c>
      <c r="AB29" s="20">
        <v>2543</v>
      </c>
      <c r="AC29" s="20">
        <v>17542</v>
      </c>
      <c r="AD29" s="20">
        <v>18626</v>
      </c>
      <c r="AE29" s="20">
        <v>1297</v>
      </c>
      <c r="AF29" s="20">
        <v>2168</v>
      </c>
      <c r="AG29" s="20">
        <v>3307</v>
      </c>
      <c r="AH29" s="20">
        <v>10193</v>
      </c>
      <c r="AI29" s="20">
        <v>12957</v>
      </c>
      <c r="AJ29" s="20">
        <v>30139</v>
      </c>
      <c r="AK29" s="20">
        <v>102756</v>
      </c>
      <c r="AL29" s="20">
        <v>518483</v>
      </c>
      <c r="AM29" s="20">
        <v>595</v>
      </c>
      <c r="AN29" s="20">
        <v>292</v>
      </c>
      <c r="AO29" s="20">
        <v>335</v>
      </c>
      <c r="AP29" s="20">
        <v>2530</v>
      </c>
      <c r="AQ29" s="20">
        <v>514914</v>
      </c>
      <c r="AR29" s="20">
        <v>69831</v>
      </c>
      <c r="AS29" s="24">
        <f t="shared" si="0"/>
        <v>0.11919970230373213</v>
      </c>
      <c r="AT29" s="20">
        <v>41048</v>
      </c>
      <c r="AU29" s="20">
        <v>946</v>
      </c>
      <c r="AV29" s="20">
        <v>585832</v>
      </c>
      <c r="AW29" s="21">
        <v>-8.5</v>
      </c>
      <c r="AX29" s="21">
        <v>10.4</v>
      </c>
      <c r="AY29" s="21">
        <v>4.2</v>
      </c>
      <c r="AZ29" s="21">
        <v>4.9000000000000004</v>
      </c>
      <c r="BA29" s="21">
        <v>4.7</v>
      </c>
      <c r="BB29" s="21">
        <v>1.2</v>
      </c>
      <c r="BC29" s="21">
        <v>2.1</v>
      </c>
      <c r="BD29" s="21">
        <v>9.1</v>
      </c>
      <c r="BE29" s="21">
        <v>5.3</v>
      </c>
      <c r="BF29" s="21">
        <v>7.4</v>
      </c>
      <c r="BG29" s="21">
        <v>29.5</v>
      </c>
      <c r="BH29" s="21">
        <v>2.2000000000000002</v>
      </c>
      <c r="BI29" s="21">
        <v>-29.4</v>
      </c>
      <c r="BJ29" s="21">
        <v>-9.3000000000000007</v>
      </c>
      <c r="BK29" s="21">
        <v>3.5</v>
      </c>
      <c r="BL29" s="21">
        <v>5.2</v>
      </c>
      <c r="BM29" s="15"/>
      <c r="BN29" s="15"/>
      <c r="BO29" s="15"/>
      <c r="BP29" s="15"/>
      <c r="BQ29" s="15"/>
      <c r="BR29" s="21">
        <v>-1.3</v>
      </c>
      <c r="BS29" s="15"/>
      <c r="BT29" s="21">
        <v>3.6</v>
      </c>
      <c r="BU29" s="21">
        <v>16.899999999999999</v>
      </c>
      <c r="BV29" s="21">
        <v>-0.5</v>
      </c>
      <c r="BW29" s="21">
        <v>2.8</v>
      </c>
      <c r="BX29" s="21">
        <v>30.3</v>
      </c>
      <c r="BY29" s="21">
        <v>29.8</v>
      </c>
      <c r="BZ29" s="21">
        <v>30.1</v>
      </c>
      <c r="CA29" s="21">
        <v>8.6999999999999993</v>
      </c>
      <c r="CB29" s="21">
        <v>16.100000000000001</v>
      </c>
      <c r="CC29" s="21">
        <v>8.6999999999999993</v>
      </c>
      <c r="CD29" s="21">
        <v>5.0999999999999996</v>
      </c>
      <c r="CE29" s="21">
        <v>2.8</v>
      </c>
      <c r="CF29" s="21">
        <v>3.8</v>
      </c>
      <c r="CG29" s="21">
        <v>7.6</v>
      </c>
      <c r="CH29" s="21">
        <v>6</v>
      </c>
      <c r="CI29" s="21">
        <v>4.5999999999999996</v>
      </c>
      <c r="CJ29" s="21"/>
      <c r="CK29" s="21"/>
      <c r="CL29" s="21"/>
      <c r="CM29" s="21"/>
      <c r="CN29" s="21">
        <v>0.9</v>
      </c>
      <c r="CO29" s="21">
        <v>0.7</v>
      </c>
      <c r="CP29" s="21">
        <v>1.6</v>
      </c>
      <c r="CQ29" s="21"/>
      <c r="CR29" s="21"/>
      <c r="CS29" s="21"/>
      <c r="CT29" s="21"/>
      <c r="CU29" s="21"/>
      <c r="CV29" s="21"/>
      <c r="CW29" s="21"/>
      <c r="CX29" s="21"/>
      <c r="CY29" s="21"/>
      <c r="CZ29" s="21"/>
      <c r="DA29" s="21"/>
      <c r="DB29" s="21"/>
      <c r="DC29" s="21"/>
      <c r="DD29" s="21"/>
      <c r="DE29" s="21"/>
      <c r="DF29" s="21"/>
      <c r="DG29" s="21"/>
      <c r="DH29" s="21"/>
      <c r="DI29" s="21">
        <v>0.7</v>
      </c>
      <c r="DJ29" s="21"/>
      <c r="DK29" s="21"/>
      <c r="DL29" s="21"/>
      <c r="DM29" s="21"/>
      <c r="DN29" s="21"/>
      <c r="DO29" s="21"/>
      <c r="DP29" s="21"/>
      <c r="DQ29" s="21"/>
      <c r="DR29" s="21">
        <v>0.7</v>
      </c>
      <c r="DS29" s="21">
        <v>1.3</v>
      </c>
      <c r="DT29" s="21">
        <v>2.9</v>
      </c>
      <c r="DU29" s="21">
        <v>1</v>
      </c>
      <c r="DV29" s="21">
        <v>3.9</v>
      </c>
      <c r="DW29" s="21">
        <v>1</v>
      </c>
      <c r="DX29" s="21">
        <v>-0.9</v>
      </c>
      <c r="DY29" s="21">
        <v>0.6</v>
      </c>
      <c r="DZ29" s="21">
        <v>4.5999999999999996</v>
      </c>
      <c r="EA29" s="20">
        <v>3845</v>
      </c>
      <c r="EB29" s="20">
        <v>10933</v>
      </c>
      <c r="EC29" s="20">
        <v>14777</v>
      </c>
      <c r="ED29" s="20">
        <v>24148</v>
      </c>
      <c r="EE29" s="20">
        <v>38925</v>
      </c>
      <c r="EF29" s="20">
        <v>120702</v>
      </c>
      <c r="EG29" s="20">
        <v>159627</v>
      </c>
      <c r="EH29" s="20">
        <v>5628</v>
      </c>
      <c r="EI29" s="20">
        <v>4367</v>
      </c>
      <c r="EJ29" s="20">
        <v>9996</v>
      </c>
      <c r="EK29" s="20">
        <v>2059</v>
      </c>
      <c r="EL29" s="20">
        <v>4411</v>
      </c>
      <c r="EM29" s="20">
        <v>2306</v>
      </c>
      <c r="EN29" s="20">
        <v>13</v>
      </c>
      <c r="EO29" s="20">
        <v>6730</v>
      </c>
      <c r="EP29" s="20">
        <v>15779</v>
      </c>
      <c r="EQ29" s="20">
        <v>-1021</v>
      </c>
      <c r="ER29" s="20">
        <v>14759</v>
      </c>
      <c r="ES29" s="20">
        <v>2702</v>
      </c>
      <c r="ET29" s="20">
        <v>486</v>
      </c>
      <c r="EU29" s="20">
        <v>1295</v>
      </c>
      <c r="EV29" s="20">
        <v>504</v>
      </c>
      <c r="EW29" s="20">
        <v>75</v>
      </c>
      <c r="EX29" s="20">
        <v>2359</v>
      </c>
      <c r="EY29" s="20">
        <v>26549</v>
      </c>
      <c r="EZ29" s="20">
        <v>38604</v>
      </c>
      <c r="FA29" s="20">
        <v>1942</v>
      </c>
      <c r="FB29" s="20">
        <v>6987</v>
      </c>
      <c r="FC29" s="20">
        <v>8929</v>
      </c>
      <c r="FD29" s="20">
        <v>1579</v>
      </c>
      <c r="FE29" s="20">
        <v>1522</v>
      </c>
      <c r="FF29" s="20">
        <v>3101</v>
      </c>
      <c r="FG29" s="20">
        <v>5014</v>
      </c>
      <c r="FH29" s="20">
        <v>8113</v>
      </c>
      <c r="FI29" s="20">
        <v>17042</v>
      </c>
      <c r="FJ29" s="20">
        <v>55648</v>
      </c>
      <c r="FK29" s="20">
        <v>215276</v>
      </c>
      <c r="FL29" s="20">
        <v>-411</v>
      </c>
      <c r="FM29" s="20">
        <v>443</v>
      </c>
      <c r="FN29" s="20">
        <v>1239</v>
      </c>
      <c r="FO29" s="20">
        <v>1271</v>
      </c>
      <c r="FP29" s="20">
        <v>216546</v>
      </c>
      <c r="FQ29" s="20">
        <v>28970</v>
      </c>
      <c r="FR29" s="20">
        <v>32096</v>
      </c>
      <c r="FS29" s="20">
        <v>345</v>
      </c>
      <c r="FT29" s="20">
        <v>213766</v>
      </c>
    </row>
    <row r="30" spans="1:176" x14ac:dyDescent="0.25">
      <c r="A30" s="22">
        <v>31199</v>
      </c>
      <c r="B30" s="20">
        <v>8936</v>
      </c>
      <c r="C30" s="20">
        <v>29725</v>
      </c>
      <c r="D30" s="20">
        <v>38588</v>
      </c>
      <c r="E30" s="20">
        <v>76843</v>
      </c>
      <c r="F30" s="20">
        <v>114549</v>
      </c>
      <c r="G30" s="20">
        <v>316923</v>
      </c>
      <c r="H30" s="20">
        <v>431836</v>
      </c>
      <c r="I30" s="20">
        <v>20938</v>
      </c>
      <c r="J30" s="20">
        <v>15853</v>
      </c>
      <c r="K30" s="20">
        <v>36747</v>
      </c>
      <c r="L30" s="20">
        <v>16592</v>
      </c>
      <c r="M30" s="20">
        <v>14039</v>
      </c>
      <c r="N30" s="20">
        <v>5467</v>
      </c>
      <c r="O30" s="20">
        <v>-12</v>
      </c>
      <c r="P30" s="20">
        <v>19731</v>
      </c>
      <c r="Q30" s="20">
        <v>14106</v>
      </c>
      <c r="R30" s="20">
        <v>-76</v>
      </c>
      <c r="S30" s="20">
        <v>13765</v>
      </c>
      <c r="T30" s="20">
        <v>5597</v>
      </c>
      <c r="U30" s="15"/>
      <c r="V30" s="15"/>
      <c r="W30" s="15"/>
      <c r="X30" s="15"/>
      <c r="Y30" s="20">
        <v>3337</v>
      </c>
      <c r="Z30" s="15"/>
      <c r="AA30" s="20">
        <v>81433</v>
      </c>
      <c r="AB30" s="20">
        <v>2850</v>
      </c>
      <c r="AC30" s="20">
        <v>15759</v>
      </c>
      <c r="AD30" s="20">
        <v>17636</v>
      </c>
      <c r="AE30" s="20">
        <v>1610</v>
      </c>
      <c r="AF30" s="20">
        <v>2069</v>
      </c>
      <c r="AG30" s="20">
        <v>3639</v>
      </c>
      <c r="AH30" s="20">
        <v>11575</v>
      </c>
      <c r="AI30" s="20">
        <v>14544</v>
      </c>
      <c r="AJ30" s="20">
        <v>31057</v>
      </c>
      <c r="AK30" s="20">
        <v>112639</v>
      </c>
      <c r="AL30" s="20">
        <v>540434</v>
      </c>
      <c r="AM30" s="20">
        <v>3225</v>
      </c>
      <c r="AN30" s="20">
        <v>-75</v>
      </c>
      <c r="AO30" s="20">
        <v>344</v>
      </c>
      <c r="AP30" s="20">
        <v>2705</v>
      </c>
      <c r="AQ30" s="20">
        <v>542301</v>
      </c>
      <c r="AR30" s="20">
        <v>80612</v>
      </c>
      <c r="AS30" s="24">
        <f t="shared" si="0"/>
        <v>0.13073947630902472</v>
      </c>
      <c r="AT30" s="20">
        <v>47864</v>
      </c>
      <c r="AU30" s="20">
        <v>2483</v>
      </c>
      <c r="AV30" s="20">
        <v>616585</v>
      </c>
      <c r="AW30" s="21">
        <v>3.1</v>
      </c>
      <c r="AX30" s="21">
        <v>8.6</v>
      </c>
      <c r="AY30" s="21">
        <v>8.1</v>
      </c>
      <c r="AZ30" s="21">
        <v>6.1</v>
      </c>
      <c r="BA30" s="21">
        <v>7</v>
      </c>
      <c r="BB30" s="21">
        <v>0.9</v>
      </c>
      <c r="BC30" s="21">
        <v>2.4</v>
      </c>
      <c r="BD30" s="21">
        <v>13.6</v>
      </c>
      <c r="BE30" s="21">
        <v>9</v>
      </c>
      <c r="BF30" s="21">
        <v>11.6</v>
      </c>
      <c r="BG30" s="21">
        <v>5.4</v>
      </c>
      <c r="BH30" s="21">
        <v>21.8</v>
      </c>
      <c r="BI30" s="21">
        <v>-9.4</v>
      </c>
      <c r="BJ30" s="21">
        <v>9.5</v>
      </c>
      <c r="BK30" s="21">
        <v>12.4</v>
      </c>
      <c r="BL30" s="21">
        <v>16.3</v>
      </c>
      <c r="BM30" s="15"/>
      <c r="BN30" s="15"/>
      <c r="BO30" s="15"/>
      <c r="BP30" s="15"/>
      <c r="BQ30" s="15"/>
      <c r="BR30" s="21">
        <v>11.4</v>
      </c>
      <c r="BS30" s="15"/>
      <c r="BT30" s="21">
        <v>12.5</v>
      </c>
      <c r="BU30" s="21">
        <v>12.1</v>
      </c>
      <c r="BV30" s="21">
        <v>-10.199999999999999</v>
      </c>
      <c r="BW30" s="21">
        <v>-5.3</v>
      </c>
      <c r="BX30" s="21">
        <v>24.2</v>
      </c>
      <c r="BY30" s="21">
        <v>-4.5999999999999996</v>
      </c>
      <c r="BZ30" s="21">
        <v>10</v>
      </c>
      <c r="CA30" s="21">
        <v>13.6</v>
      </c>
      <c r="CB30" s="21">
        <v>12.2</v>
      </c>
      <c r="CC30" s="21">
        <v>3</v>
      </c>
      <c r="CD30" s="21">
        <v>9.6</v>
      </c>
      <c r="CE30" s="21">
        <v>4.2</v>
      </c>
      <c r="CF30" s="21">
        <v>5.3</v>
      </c>
      <c r="CG30" s="21">
        <v>15.4</v>
      </c>
      <c r="CH30" s="21">
        <v>16.600000000000001</v>
      </c>
      <c r="CI30" s="21">
        <v>5.2</v>
      </c>
      <c r="CJ30" s="21"/>
      <c r="CK30" s="21"/>
      <c r="CL30" s="21"/>
      <c r="CM30" s="21"/>
      <c r="CN30" s="21">
        <v>1.3</v>
      </c>
      <c r="CO30" s="21">
        <v>0.5</v>
      </c>
      <c r="CP30" s="21">
        <v>1.8</v>
      </c>
      <c r="CQ30" s="21"/>
      <c r="CR30" s="21"/>
      <c r="CS30" s="21"/>
      <c r="CT30" s="21"/>
      <c r="CU30" s="21"/>
      <c r="CV30" s="21"/>
      <c r="CW30" s="21"/>
      <c r="CX30" s="21"/>
      <c r="CY30" s="21"/>
      <c r="CZ30" s="21"/>
      <c r="DA30" s="21"/>
      <c r="DB30" s="21"/>
      <c r="DC30" s="21"/>
      <c r="DD30" s="21"/>
      <c r="DE30" s="21"/>
      <c r="DF30" s="21"/>
      <c r="DG30" s="21"/>
      <c r="DH30" s="21"/>
      <c r="DI30" s="21">
        <v>2.2000000000000002</v>
      </c>
      <c r="DJ30" s="21"/>
      <c r="DK30" s="21"/>
      <c r="DL30" s="21"/>
      <c r="DM30" s="21"/>
      <c r="DN30" s="21"/>
      <c r="DO30" s="21"/>
      <c r="DP30" s="21"/>
      <c r="DQ30" s="21"/>
      <c r="DR30" s="21">
        <v>0.2</v>
      </c>
      <c r="DS30" s="21">
        <v>2.5</v>
      </c>
      <c r="DT30" s="21">
        <v>4.2</v>
      </c>
      <c r="DU30" s="21">
        <v>1.1000000000000001</v>
      </c>
      <c r="DV30" s="21">
        <v>5.4</v>
      </c>
      <c r="DW30" s="21">
        <v>2.1</v>
      </c>
      <c r="DX30" s="21">
        <v>-2.5</v>
      </c>
      <c r="DY30" s="21">
        <v>0.3</v>
      </c>
      <c r="DZ30" s="21">
        <v>5.2</v>
      </c>
      <c r="EA30" s="20">
        <v>4389</v>
      </c>
      <c r="EB30" s="20">
        <v>12742</v>
      </c>
      <c r="EC30" s="20">
        <v>17131</v>
      </c>
      <c r="ED30" s="20">
        <v>27075</v>
      </c>
      <c r="EE30" s="20">
        <v>44206</v>
      </c>
      <c r="EF30" s="20">
        <v>129167</v>
      </c>
      <c r="EG30" s="20">
        <v>173374</v>
      </c>
      <c r="EH30" s="20">
        <v>6859</v>
      </c>
      <c r="EI30" s="20">
        <v>5100</v>
      </c>
      <c r="EJ30" s="20">
        <v>11960</v>
      </c>
      <c r="EK30" s="20">
        <v>2600</v>
      </c>
      <c r="EL30" s="20">
        <v>5672</v>
      </c>
      <c r="EM30" s="20">
        <v>2206</v>
      </c>
      <c r="EN30" s="20">
        <v>-2</v>
      </c>
      <c r="EO30" s="20">
        <v>7877</v>
      </c>
      <c r="EP30" s="20">
        <v>18031</v>
      </c>
      <c r="EQ30" s="20">
        <v>-599</v>
      </c>
      <c r="ER30" s="20">
        <v>17431</v>
      </c>
      <c r="ES30" s="20">
        <v>2836</v>
      </c>
      <c r="ET30" s="20">
        <v>700</v>
      </c>
      <c r="EU30" s="20">
        <v>1257</v>
      </c>
      <c r="EV30" s="20">
        <v>687</v>
      </c>
      <c r="EW30" s="20">
        <v>97</v>
      </c>
      <c r="EX30" s="20">
        <v>2741</v>
      </c>
      <c r="EY30" s="20">
        <v>30885</v>
      </c>
      <c r="EZ30" s="20">
        <v>45445</v>
      </c>
      <c r="FA30" s="20">
        <v>2264</v>
      </c>
      <c r="FB30" s="20">
        <v>6572</v>
      </c>
      <c r="FC30" s="20">
        <v>8837</v>
      </c>
      <c r="FD30" s="20">
        <v>2013</v>
      </c>
      <c r="FE30" s="20">
        <v>1513</v>
      </c>
      <c r="FF30" s="20">
        <v>3526</v>
      </c>
      <c r="FG30" s="20">
        <v>5834</v>
      </c>
      <c r="FH30" s="20">
        <v>9360</v>
      </c>
      <c r="FI30" s="20">
        <v>18197</v>
      </c>
      <c r="FJ30" s="20">
        <v>63643</v>
      </c>
      <c r="FK30" s="20">
        <v>237017</v>
      </c>
      <c r="FL30" s="20">
        <v>2122</v>
      </c>
      <c r="FM30" s="20">
        <v>79</v>
      </c>
      <c r="FN30" s="20">
        <v>120</v>
      </c>
      <c r="FO30" s="20">
        <v>2321</v>
      </c>
      <c r="FP30" s="20">
        <v>239338</v>
      </c>
      <c r="FQ30" s="20">
        <v>35848</v>
      </c>
      <c r="FR30" s="20">
        <v>40749</v>
      </c>
      <c r="FS30" s="20">
        <v>948</v>
      </c>
      <c r="FT30" s="20">
        <v>235385</v>
      </c>
    </row>
    <row r="31" spans="1:176" x14ac:dyDescent="0.25">
      <c r="A31" s="22">
        <v>31564</v>
      </c>
      <c r="B31" s="20">
        <v>9504</v>
      </c>
      <c r="C31" s="20">
        <v>31212</v>
      </c>
      <c r="D31" s="20">
        <v>40836</v>
      </c>
      <c r="E31" s="20">
        <v>79318</v>
      </c>
      <c r="F31" s="20">
        <v>119525</v>
      </c>
      <c r="G31" s="20">
        <v>333745</v>
      </c>
      <c r="H31" s="20">
        <v>452239</v>
      </c>
      <c r="I31" s="20">
        <v>20096</v>
      </c>
      <c r="J31" s="20">
        <v>16620</v>
      </c>
      <c r="K31" s="20">
        <v>36659</v>
      </c>
      <c r="L31" s="20">
        <v>16625</v>
      </c>
      <c r="M31" s="20">
        <v>18241</v>
      </c>
      <c r="N31" s="20">
        <v>5699</v>
      </c>
      <c r="O31" s="20">
        <v>744</v>
      </c>
      <c r="P31" s="20">
        <v>24795</v>
      </c>
      <c r="Q31" s="20">
        <v>14445</v>
      </c>
      <c r="R31" s="20">
        <v>-104</v>
      </c>
      <c r="S31" s="20">
        <v>13874</v>
      </c>
      <c r="T31" s="20">
        <v>5588</v>
      </c>
      <c r="U31" s="20">
        <v>2619</v>
      </c>
      <c r="V31" s="20">
        <v>2466</v>
      </c>
      <c r="W31" s="20">
        <v>344</v>
      </c>
      <c r="X31" s="20">
        <v>430</v>
      </c>
      <c r="Y31" s="20">
        <v>3609</v>
      </c>
      <c r="Z31" s="20">
        <v>42228</v>
      </c>
      <c r="AA31" s="20">
        <v>85654</v>
      </c>
      <c r="AB31" s="20">
        <v>4192</v>
      </c>
      <c r="AC31" s="20">
        <v>15369</v>
      </c>
      <c r="AD31" s="20">
        <v>19457</v>
      </c>
      <c r="AE31" s="20">
        <v>1663</v>
      </c>
      <c r="AF31" s="20">
        <v>2190</v>
      </c>
      <c r="AG31" s="20">
        <v>3800</v>
      </c>
      <c r="AH31" s="20">
        <v>12264</v>
      </c>
      <c r="AI31" s="20">
        <v>15325</v>
      </c>
      <c r="AJ31" s="20">
        <v>33474</v>
      </c>
      <c r="AK31" s="20">
        <v>119310</v>
      </c>
      <c r="AL31" s="20">
        <v>567706</v>
      </c>
      <c r="AM31" s="20">
        <v>1851</v>
      </c>
      <c r="AN31" s="20">
        <v>-111</v>
      </c>
      <c r="AO31" s="20">
        <v>-787</v>
      </c>
      <c r="AP31" s="20">
        <v>801</v>
      </c>
      <c r="AQ31" s="20">
        <v>565161</v>
      </c>
      <c r="AR31" s="20">
        <v>83663</v>
      </c>
      <c r="AS31" s="24">
        <f t="shared" si="0"/>
        <v>0.13055351394200984</v>
      </c>
      <c r="AT31" s="20">
        <v>47747</v>
      </c>
      <c r="AU31" s="20">
        <v>-1497</v>
      </c>
      <c r="AV31" s="20">
        <v>640833</v>
      </c>
      <c r="AW31" s="21">
        <v>6.4</v>
      </c>
      <c r="AX31" s="21">
        <v>5</v>
      </c>
      <c r="AY31" s="21">
        <v>5.8</v>
      </c>
      <c r="AZ31" s="21">
        <v>3.2</v>
      </c>
      <c r="BA31" s="21">
        <v>4.3</v>
      </c>
      <c r="BB31" s="21">
        <v>5.3</v>
      </c>
      <c r="BC31" s="21">
        <v>4.7</v>
      </c>
      <c r="BD31" s="21">
        <v>-4</v>
      </c>
      <c r="BE31" s="21">
        <v>4.8</v>
      </c>
      <c r="BF31" s="21">
        <v>-0.2</v>
      </c>
      <c r="BG31" s="21">
        <v>0.2</v>
      </c>
      <c r="BH31" s="21">
        <v>29.9</v>
      </c>
      <c r="BI31" s="21">
        <v>4.2</v>
      </c>
      <c r="BJ31" s="21">
        <v>25.7</v>
      </c>
      <c r="BK31" s="21">
        <v>2.4</v>
      </c>
      <c r="BL31" s="21">
        <v>0.8</v>
      </c>
      <c r="BM31" s="15"/>
      <c r="BN31" s="15"/>
      <c r="BO31" s="15"/>
      <c r="BP31" s="15"/>
      <c r="BQ31" s="15"/>
      <c r="BR31" s="21">
        <v>8.1999999999999993</v>
      </c>
      <c r="BS31" s="15"/>
      <c r="BT31" s="21">
        <v>5.2</v>
      </c>
      <c r="BU31" s="21">
        <v>47.1</v>
      </c>
      <c r="BV31" s="21">
        <v>-2.5</v>
      </c>
      <c r="BW31" s="21">
        <v>10.3</v>
      </c>
      <c r="BX31" s="21">
        <v>3.3</v>
      </c>
      <c r="BY31" s="21">
        <v>5.9</v>
      </c>
      <c r="BZ31" s="21">
        <v>4.4000000000000004</v>
      </c>
      <c r="CA31" s="21">
        <v>6</v>
      </c>
      <c r="CB31" s="21">
        <v>5.4</v>
      </c>
      <c r="CC31" s="21">
        <v>7.8</v>
      </c>
      <c r="CD31" s="21">
        <v>5.9</v>
      </c>
      <c r="CE31" s="21">
        <v>5</v>
      </c>
      <c r="CF31" s="21">
        <v>4.2</v>
      </c>
      <c r="CG31" s="21">
        <v>3.8</v>
      </c>
      <c r="CH31" s="21">
        <v>-0.2</v>
      </c>
      <c r="CI31" s="21">
        <v>3.9</v>
      </c>
      <c r="CJ31" s="21"/>
      <c r="CK31" s="21"/>
      <c r="CL31" s="21"/>
      <c r="CM31" s="21"/>
      <c r="CN31" s="21">
        <v>0.8</v>
      </c>
      <c r="CO31" s="21">
        <v>2.9</v>
      </c>
      <c r="CP31" s="21">
        <v>3.5</v>
      </c>
      <c r="CQ31" s="21"/>
      <c r="CR31" s="21"/>
      <c r="CS31" s="21"/>
      <c r="CT31" s="21"/>
      <c r="CU31" s="21"/>
      <c r="CV31" s="21"/>
      <c r="CW31" s="21"/>
      <c r="CX31" s="21"/>
      <c r="CY31" s="21"/>
      <c r="CZ31" s="21"/>
      <c r="DA31" s="21"/>
      <c r="DB31" s="21"/>
      <c r="DC31" s="21"/>
      <c r="DD31" s="21"/>
      <c r="DE31" s="21"/>
      <c r="DF31" s="21"/>
      <c r="DG31" s="21"/>
      <c r="DH31" s="21"/>
      <c r="DI31" s="21">
        <v>1</v>
      </c>
      <c r="DJ31" s="21"/>
      <c r="DK31" s="21"/>
      <c r="DL31" s="21"/>
      <c r="DM31" s="21"/>
      <c r="DN31" s="21"/>
      <c r="DO31" s="21"/>
      <c r="DP31" s="21"/>
      <c r="DQ31" s="21"/>
      <c r="DR31" s="21">
        <v>0.6</v>
      </c>
      <c r="DS31" s="21">
        <v>1.6</v>
      </c>
      <c r="DT31" s="21">
        <v>5.0999999999999996</v>
      </c>
      <c r="DU31" s="21">
        <v>-0.8</v>
      </c>
      <c r="DV31" s="21">
        <v>4.3</v>
      </c>
      <c r="DW31" s="21">
        <v>0.6</v>
      </c>
      <c r="DX31" s="21">
        <v>0</v>
      </c>
      <c r="DY31" s="21">
        <v>-0.6</v>
      </c>
      <c r="DZ31" s="21">
        <v>3.9</v>
      </c>
      <c r="EA31" s="20">
        <v>5129</v>
      </c>
      <c r="EB31" s="20">
        <v>14423</v>
      </c>
      <c r="EC31" s="20">
        <v>19552</v>
      </c>
      <c r="ED31" s="20">
        <v>29628</v>
      </c>
      <c r="EE31" s="20">
        <v>49180</v>
      </c>
      <c r="EF31" s="20">
        <v>146120</v>
      </c>
      <c r="EG31" s="20">
        <v>195300</v>
      </c>
      <c r="EH31" s="20">
        <v>7145</v>
      </c>
      <c r="EI31" s="20">
        <v>5797</v>
      </c>
      <c r="EJ31" s="20">
        <v>12942</v>
      </c>
      <c r="EK31" s="20">
        <v>2977</v>
      </c>
      <c r="EL31" s="20">
        <v>8126</v>
      </c>
      <c r="EM31" s="20">
        <v>2495</v>
      </c>
      <c r="EN31" s="20">
        <v>308</v>
      </c>
      <c r="EO31" s="20">
        <v>10928</v>
      </c>
      <c r="EP31" s="20">
        <v>20462</v>
      </c>
      <c r="EQ31" s="20">
        <v>-903</v>
      </c>
      <c r="ER31" s="20">
        <v>19559</v>
      </c>
      <c r="ES31" s="20">
        <v>2477</v>
      </c>
      <c r="ET31" s="20">
        <v>907</v>
      </c>
      <c r="EU31" s="20">
        <v>1190</v>
      </c>
      <c r="EV31" s="20">
        <v>884</v>
      </c>
      <c r="EW31" s="20">
        <v>107</v>
      </c>
      <c r="EX31" s="20">
        <v>3088</v>
      </c>
      <c r="EY31" s="20">
        <v>36052</v>
      </c>
      <c r="EZ31" s="20">
        <v>51970</v>
      </c>
      <c r="FA31" s="20">
        <v>3741</v>
      </c>
      <c r="FB31" s="20">
        <v>6956</v>
      </c>
      <c r="FC31" s="20">
        <v>10697</v>
      </c>
      <c r="FD31" s="20">
        <v>2294</v>
      </c>
      <c r="FE31" s="20">
        <v>1752</v>
      </c>
      <c r="FF31" s="20">
        <v>4047</v>
      </c>
      <c r="FG31" s="20">
        <v>6710</v>
      </c>
      <c r="FH31" s="20">
        <v>10757</v>
      </c>
      <c r="FI31" s="20">
        <v>21454</v>
      </c>
      <c r="FJ31" s="20">
        <v>73423</v>
      </c>
      <c r="FK31" s="20">
        <v>268723</v>
      </c>
      <c r="FL31" s="20">
        <v>1356</v>
      </c>
      <c r="FM31" s="20">
        <v>-134</v>
      </c>
      <c r="FN31" s="20">
        <v>-337</v>
      </c>
      <c r="FO31" s="20">
        <v>884</v>
      </c>
      <c r="FP31" s="20">
        <v>269608</v>
      </c>
      <c r="FQ31" s="20">
        <v>39059</v>
      </c>
      <c r="FR31" s="20">
        <v>47148</v>
      </c>
      <c r="FS31" s="20">
        <v>-610</v>
      </c>
      <c r="FT31" s="20">
        <v>260909</v>
      </c>
    </row>
    <row r="32" spans="1:176" x14ac:dyDescent="0.25">
      <c r="A32" s="22">
        <v>31929</v>
      </c>
      <c r="B32" s="20">
        <v>9572</v>
      </c>
      <c r="C32" s="20">
        <v>32592</v>
      </c>
      <c r="D32" s="20">
        <v>42243</v>
      </c>
      <c r="E32" s="20">
        <v>81976</v>
      </c>
      <c r="F32" s="20">
        <v>123574</v>
      </c>
      <c r="G32" s="20">
        <v>340923</v>
      </c>
      <c r="H32" s="20">
        <v>463375</v>
      </c>
      <c r="I32" s="20">
        <v>17050</v>
      </c>
      <c r="J32" s="20">
        <v>16119</v>
      </c>
      <c r="K32" s="20">
        <v>33095</v>
      </c>
      <c r="L32" s="20">
        <v>16315</v>
      </c>
      <c r="M32" s="20">
        <v>18860</v>
      </c>
      <c r="N32" s="20">
        <v>6430</v>
      </c>
      <c r="O32" s="20">
        <v>306</v>
      </c>
      <c r="P32" s="20">
        <v>25737</v>
      </c>
      <c r="Q32" s="20">
        <v>15267</v>
      </c>
      <c r="R32" s="20">
        <v>-98</v>
      </c>
      <c r="S32" s="20">
        <v>14737</v>
      </c>
      <c r="T32" s="20">
        <v>5099</v>
      </c>
      <c r="U32" s="20">
        <v>3255</v>
      </c>
      <c r="V32" s="20">
        <v>1560</v>
      </c>
      <c r="W32" s="20">
        <v>512</v>
      </c>
      <c r="X32" s="20">
        <v>359</v>
      </c>
      <c r="Y32" s="20">
        <v>3839</v>
      </c>
      <c r="Z32" s="20">
        <v>44115</v>
      </c>
      <c r="AA32" s="20">
        <v>86143</v>
      </c>
      <c r="AB32" s="20">
        <v>3912</v>
      </c>
      <c r="AC32" s="20">
        <v>15360</v>
      </c>
      <c r="AD32" s="20">
        <v>19012</v>
      </c>
      <c r="AE32" s="20">
        <v>1798</v>
      </c>
      <c r="AF32" s="20">
        <v>2341</v>
      </c>
      <c r="AG32" s="20">
        <v>4087</v>
      </c>
      <c r="AH32" s="20">
        <v>12141</v>
      </c>
      <c r="AI32" s="20">
        <v>15666</v>
      </c>
      <c r="AJ32" s="20">
        <v>33464</v>
      </c>
      <c r="AK32" s="20">
        <v>119785</v>
      </c>
      <c r="AL32" s="20">
        <v>578483</v>
      </c>
      <c r="AM32" s="20">
        <v>-2898</v>
      </c>
      <c r="AN32" s="20">
        <v>12</v>
      </c>
      <c r="AO32" s="20">
        <v>-605</v>
      </c>
      <c r="AP32" s="20">
        <v>-3214</v>
      </c>
      <c r="AQ32" s="20">
        <v>569912</v>
      </c>
      <c r="AR32" s="20">
        <v>92050</v>
      </c>
      <c r="AS32" s="24">
        <f t="shared" si="0"/>
        <v>0.14020300115147713</v>
      </c>
      <c r="AT32" s="20">
        <v>45490</v>
      </c>
      <c r="AU32" s="20">
        <v>-6440</v>
      </c>
      <c r="AV32" s="20">
        <v>656548</v>
      </c>
      <c r="AW32" s="21">
        <v>0.7</v>
      </c>
      <c r="AX32" s="21">
        <v>4.4000000000000004</v>
      </c>
      <c r="AY32" s="21">
        <v>3.4</v>
      </c>
      <c r="AZ32" s="21">
        <v>3.4</v>
      </c>
      <c r="BA32" s="21">
        <v>3.4</v>
      </c>
      <c r="BB32" s="21">
        <v>2.2000000000000002</v>
      </c>
      <c r="BC32" s="21">
        <v>2.5</v>
      </c>
      <c r="BD32" s="21">
        <v>-15.2</v>
      </c>
      <c r="BE32" s="21">
        <v>-3</v>
      </c>
      <c r="BF32" s="21">
        <v>-9.6999999999999993</v>
      </c>
      <c r="BG32" s="21">
        <v>-1.9</v>
      </c>
      <c r="BH32" s="21">
        <v>3.4</v>
      </c>
      <c r="BI32" s="21">
        <v>12.8</v>
      </c>
      <c r="BJ32" s="21">
        <v>3.8</v>
      </c>
      <c r="BK32" s="21">
        <v>5.7</v>
      </c>
      <c r="BL32" s="21">
        <v>6.2</v>
      </c>
      <c r="BM32" s="21">
        <v>-8.6999999999999993</v>
      </c>
      <c r="BN32" s="21">
        <v>24.3</v>
      </c>
      <c r="BO32" s="21">
        <v>-36.700000000000003</v>
      </c>
      <c r="BP32" s="21">
        <v>48.7</v>
      </c>
      <c r="BQ32" s="21">
        <v>-16.5</v>
      </c>
      <c r="BR32" s="21">
        <v>6.3</v>
      </c>
      <c r="BS32" s="21">
        <v>4.5</v>
      </c>
      <c r="BT32" s="21">
        <v>0.6</v>
      </c>
      <c r="BU32" s="21">
        <v>-6.7</v>
      </c>
      <c r="BV32" s="21">
        <v>-0.1</v>
      </c>
      <c r="BW32" s="21">
        <v>-2.2999999999999998</v>
      </c>
      <c r="BX32" s="21">
        <v>8.1</v>
      </c>
      <c r="BY32" s="21">
        <v>6.9</v>
      </c>
      <c r="BZ32" s="21">
        <v>7.6</v>
      </c>
      <c r="CA32" s="21">
        <v>-1</v>
      </c>
      <c r="CB32" s="21">
        <v>2.2000000000000002</v>
      </c>
      <c r="CC32" s="21">
        <v>0</v>
      </c>
      <c r="CD32" s="21">
        <v>0.4</v>
      </c>
      <c r="CE32" s="21">
        <v>1.9</v>
      </c>
      <c r="CF32" s="21">
        <v>0.8</v>
      </c>
      <c r="CG32" s="21">
        <v>10</v>
      </c>
      <c r="CH32" s="21">
        <v>-4.7</v>
      </c>
      <c r="CI32" s="21">
        <v>2.5</v>
      </c>
      <c r="CJ32" s="21">
        <v>0</v>
      </c>
      <c r="CK32" s="21">
        <v>0.2</v>
      </c>
      <c r="CL32" s="21">
        <v>0.3</v>
      </c>
      <c r="CM32" s="21">
        <v>0.4</v>
      </c>
      <c r="CN32" s="21">
        <v>0.6</v>
      </c>
      <c r="CO32" s="21">
        <v>1.2</v>
      </c>
      <c r="CP32" s="21">
        <v>1.8</v>
      </c>
      <c r="CQ32" s="21">
        <v>-0.4</v>
      </c>
      <c r="CR32" s="21">
        <v>-0.1</v>
      </c>
      <c r="CS32" s="21">
        <v>-0.5</v>
      </c>
      <c r="CT32" s="21">
        <v>0</v>
      </c>
      <c r="CU32" s="21">
        <v>0.1</v>
      </c>
      <c r="CV32" s="21">
        <v>0.1</v>
      </c>
      <c r="CW32" s="21">
        <v>-0.1</v>
      </c>
      <c r="CX32" s="21">
        <v>0.2</v>
      </c>
      <c r="CY32" s="21">
        <v>0.4</v>
      </c>
      <c r="CZ32" s="21">
        <v>0</v>
      </c>
      <c r="DA32" s="21">
        <v>0.5</v>
      </c>
      <c r="DB32" s="21">
        <v>-0.1</v>
      </c>
      <c r="DC32" s="21">
        <v>0.1</v>
      </c>
      <c r="DD32" s="21">
        <v>-0.2</v>
      </c>
      <c r="DE32" s="21">
        <v>0.2</v>
      </c>
      <c r="DF32" s="21">
        <v>0</v>
      </c>
      <c r="DG32" s="21">
        <v>0.1</v>
      </c>
      <c r="DH32" s="21">
        <v>0.6</v>
      </c>
      <c r="DI32" s="21">
        <v>0.1</v>
      </c>
      <c r="DJ32" s="21">
        <v>-0.1</v>
      </c>
      <c r="DK32" s="21">
        <v>0</v>
      </c>
      <c r="DL32" s="21">
        <v>-0.1</v>
      </c>
      <c r="DM32" s="21">
        <v>0.1</v>
      </c>
      <c r="DN32" s="21">
        <v>0</v>
      </c>
      <c r="DO32" s="21">
        <v>0.1</v>
      </c>
      <c r="DP32" s="21">
        <v>0</v>
      </c>
      <c r="DQ32" s="21">
        <v>0.1</v>
      </c>
      <c r="DR32" s="21">
        <v>0</v>
      </c>
      <c r="DS32" s="21">
        <v>0.1</v>
      </c>
      <c r="DT32" s="21">
        <v>2</v>
      </c>
      <c r="DU32" s="21">
        <v>-1.1000000000000001</v>
      </c>
      <c r="DV32" s="21">
        <v>0.9</v>
      </c>
      <c r="DW32" s="21">
        <v>1.5</v>
      </c>
      <c r="DX32" s="21">
        <v>0.9</v>
      </c>
      <c r="DY32" s="21">
        <v>-0.8</v>
      </c>
      <c r="DZ32" s="21">
        <v>2.5</v>
      </c>
      <c r="EA32" s="20">
        <v>5481</v>
      </c>
      <c r="EB32" s="20">
        <v>15903</v>
      </c>
      <c r="EC32" s="20">
        <v>21384</v>
      </c>
      <c r="ED32" s="20">
        <v>32464</v>
      </c>
      <c r="EE32" s="20">
        <v>53848</v>
      </c>
      <c r="EF32" s="20">
        <v>161984</v>
      </c>
      <c r="EG32" s="20">
        <v>215832</v>
      </c>
      <c r="EH32" s="20">
        <v>6455</v>
      </c>
      <c r="EI32" s="20">
        <v>5946</v>
      </c>
      <c r="EJ32" s="20">
        <v>12401</v>
      </c>
      <c r="EK32" s="20">
        <v>3724</v>
      </c>
      <c r="EL32" s="20">
        <v>9134</v>
      </c>
      <c r="EM32" s="20">
        <v>2957</v>
      </c>
      <c r="EN32" s="20">
        <v>150</v>
      </c>
      <c r="EO32" s="20">
        <v>12241</v>
      </c>
      <c r="EP32" s="20">
        <v>23708</v>
      </c>
      <c r="EQ32" s="20">
        <v>-926</v>
      </c>
      <c r="ER32" s="20">
        <v>22781</v>
      </c>
      <c r="ES32" s="20">
        <v>2443</v>
      </c>
      <c r="ET32" s="20">
        <v>1232</v>
      </c>
      <c r="EU32" s="20">
        <v>755</v>
      </c>
      <c r="EV32" s="20">
        <v>1333</v>
      </c>
      <c r="EW32" s="20">
        <v>96</v>
      </c>
      <c r="EX32" s="20">
        <v>3416</v>
      </c>
      <c r="EY32" s="20">
        <v>40881</v>
      </c>
      <c r="EZ32" s="20">
        <v>57006</v>
      </c>
      <c r="FA32" s="20">
        <v>3789</v>
      </c>
      <c r="FB32" s="20">
        <v>7486</v>
      </c>
      <c r="FC32" s="20">
        <v>11275</v>
      </c>
      <c r="FD32" s="20">
        <v>2621</v>
      </c>
      <c r="FE32" s="20">
        <v>2012</v>
      </c>
      <c r="FF32" s="20">
        <v>4633</v>
      </c>
      <c r="FG32" s="20">
        <v>7097</v>
      </c>
      <c r="FH32" s="20">
        <v>11730</v>
      </c>
      <c r="FI32" s="20">
        <v>23005</v>
      </c>
      <c r="FJ32" s="20">
        <v>80014</v>
      </c>
      <c r="FK32" s="20">
        <v>295846</v>
      </c>
      <c r="FL32" s="20">
        <v>-1292</v>
      </c>
      <c r="FM32" s="20">
        <v>51</v>
      </c>
      <c r="FN32" s="20">
        <v>-416</v>
      </c>
      <c r="FO32" s="20">
        <v>-1657</v>
      </c>
      <c r="FP32" s="20">
        <v>294189</v>
      </c>
      <c r="FQ32" s="20">
        <v>44264</v>
      </c>
      <c r="FR32" s="20">
        <v>48938</v>
      </c>
      <c r="FS32" s="20">
        <v>-2812</v>
      </c>
      <c r="FT32" s="20">
        <v>286703</v>
      </c>
    </row>
    <row r="33" spans="1:176" x14ac:dyDescent="0.25">
      <c r="A33" s="22">
        <v>32295</v>
      </c>
      <c r="B33" s="20">
        <v>10028</v>
      </c>
      <c r="C33" s="20">
        <v>34058</v>
      </c>
      <c r="D33" s="20">
        <v>44172</v>
      </c>
      <c r="E33" s="20">
        <v>84627</v>
      </c>
      <c r="F33" s="20">
        <v>128224</v>
      </c>
      <c r="G33" s="20">
        <v>352267</v>
      </c>
      <c r="H33" s="20">
        <v>479296</v>
      </c>
      <c r="I33" s="20">
        <v>19558</v>
      </c>
      <c r="J33" s="20">
        <v>16384</v>
      </c>
      <c r="K33" s="20">
        <v>35890</v>
      </c>
      <c r="L33" s="20">
        <v>20368</v>
      </c>
      <c r="M33" s="20">
        <v>22995</v>
      </c>
      <c r="N33" s="20">
        <v>7184</v>
      </c>
      <c r="O33" s="20">
        <v>1121</v>
      </c>
      <c r="P33" s="20">
        <v>31516</v>
      </c>
      <c r="Q33" s="20">
        <v>17225</v>
      </c>
      <c r="R33" s="20">
        <v>-113</v>
      </c>
      <c r="S33" s="20">
        <v>16611</v>
      </c>
      <c r="T33" s="20">
        <v>5281</v>
      </c>
      <c r="U33" s="20">
        <v>3424</v>
      </c>
      <c r="V33" s="20">
        <v>2587</v>
      </c>
      <c r="W33" s="20">
        <v>628</v>
      </c>
      <c r="X33" s="20">
        <v>366</v>
      </c>
      <c r="Y33" s="20">
        <v>4810</v>
      </c>
      <c r="Z33" s="20">
        <v>51235</v>
      </c>
      <c r="AA33" s="20">
        <v>99094</v>
      </c>
      <c r="AB33" s="20">
        <v>3112</v>
      </c>
      <c r="AC33" s="20">
        <v>13466</v>
      </c>
      <c r="AD33" s="20">
        <v>16168</v>
      </c>
      <c r="AE33" s="20">
        <v>1564</v>
      </c>
      <c r="AF33" s="20">
        <v>2311</v>
      </c>
      <c r="AG33" s="20">
        <v>3764</v>
      </c>
      <c r="AH33" s="20">
        <v>11252</v>
      </c>
      <c r="AI33" s="20">
        <v>14483</v>
      </c>
      <c r="AJ33" s="20">
        <v>29722</v>
      </c>
      <c r="AK33" s="20">
        <v>128760</v>
      </c>
      <c r="AL33" s="20">
        <v>604707</v>
      </c>
      <c r="AM33" s="20">
        <v>1624</v>
      </c>
      <c r="AN33" s="20">
        <v>202</v>
      </c>
      <c r="AO33" s="20">
        <v>-994</v>
      </c>
      <c r="AP33" s="20">
        <v>782</v>
      </c>
      <c r="AQ33" s="20">
        <v>600092</v>
      </c>
      <c r="AR33" s="20">
        <v>99829</v>
      </c>
      <c r="AS33" s="24">
        <f t="shared" si="0"/>
        <v>0.14402221741325832</v>
      </c>
      <c r="AT33" s="20">
        <v>50595</v>
      </c>
      <c r="AU33" s="20">
        <v>-1502</v>
      </c>
      <c r="AV33" s="20">
        <v>693150</v>
      </c>
      <c r="AW33" s="21">
        <v>4.8</v>
      </c>
      <c r="AX33" s="21">
        <v>4.5</v>
      </c>
      <c r="AY33" s="21">
        <v>4.5999999999999996</v>
      </c>
      <c r="AZ33" s="21">
        <v>3.2</v>
      </c>
      <c r="BA33" s="21">
        <v>3.8</v>
      </c>
      <c r="BB33" s="21">
        <v>3.3</v>
      </c>
      <c r="BC33" s="21">
        <v>3.4</v>
      </c>
      <c r="BD33" s="21">
        <v>14.7</v>
      </c>
      <c r="BE33" s="21">
        <v>1.6</v>
      </c>
      <c r="BF33" s="21">
        <v>8.4</v>
      </c>
      <c r="BG33" s="21">
        <v>24.8</v>
      </c>
      <c r="BH33" s="21">
        <v>21.9</v>
      </c>
      <c r="BI33" s="21">
        <v>11.7</v>
      </c>
      <c r="BJ33" s="21">
        <v>22.5</v>
      </c>
      <c r="BK33" s="21">
        <v>12.8</v>
      </c>
      <c r="BL33" s="21">
        <v>12.7</v>
      </c>
      <c r="BM33" s="21">
        <v>3.6</v>
      </c>
      <c r="BN33" s="21">
        <v>5.2</v>
      </c>
      <c r="BO33" s="21">
        <v>65.8</v>
      </c>
      <c r="BP33" s="21">
        <v>22.7</v>
      </c>
      <c r="BQ33" s="21">
        <v>1.8</v>
      </c>
      <c r="BR33" s="21">
        <v>25.3</v>
      </c>
      <c r="BS33" s="21">
        <v>16.100000000000001</v>
      </c>
      <c r="BT33" s="21">
        <v>15</v>
      </c>
      <c r="BU33" s="21">
        <v>-20.5</v>
      </c>
      <c r="BV33" s="21">
        <v>-12.3</v>
      </c>
      <c r="BW33" s="21">
        <v>-15</v>
      </c>
      <c r="BX33" s="21">
        <v>-13</v>
      </c>
      <c r="BY33" s="21">
        <v>-1.3</v>
      </c>
      <c r="BZ33" s="21">
        <v>-7.9</v>
      </c>
      <c r="CA33" s="21">
        <v>-7.3</v>
      </c>
      <c r="CB33" s="21">
        <v>-7.6</v>
      </c>
      <c r="CC33" s="21">
        <v>-11.2</v>
      </c>
      <c r="CD33" s="21">
        <v>7.5</v>
      </c>
      <c r="CE33" s="21">
        <v>4.5</v>
      </c>
      <c r="CF33" s="21">
        <v>5.3</v>
      </c>
      <c r="CG33" s="21">
        <v>8.5</v>
      </c>
      <c r="CH33" s="21">
        <v>11.2</v>
      </c>
      <c r="CI33" s="21">
        <v>5.6</v>
      </c>
      <c r="CJ33" s="21">
        <v>0.1</v>
      </c>
      <c r="CK33" s="21">
        <v>0.2</v>
      </c>
      <c r="CL33" s="21">
        <v>0.3</v>
      </c>
      <c r="CM33" s="21">
        <v>0.4</v>
      </c>
      <c r="CN33" s="21">
        <v>0.7</v>
      </c>
      <c r="CO33" s="21">
        <v>1.9</v>
      </c>
      <c r="CP33" s="21">
        <v>2.6</v>
      </c>
      <c r="CQ33" s="21">
        <v>0.3</v>
      </c>
      <c r="CR33" s="21">
        <v>0</v>
      </c>
      <c r="CS33" s="21">
        <v>0.4</v>
      </c>
      <c r="CT33" s="21">
        <v>0.3</v>
      </c>
      <c r="CU33" s="21">
        <v>0.7</v>
      </c>
      <c r="CV33" s="21">
        <v>0.1</v>
      </c>
      <c r="CW33" s="21">
        <v>0.1</v>
      </c>
      <c r="CX33" s="21">
        <v>1</v>
      </c>
      <c r="CY33" s="21">
        <v>1.1000000000000001</v>
      </c>
      <c r="CZ33" s="21">
        <v>0</v>
      </c>
      <c r="DA33" s="21">
        <v>1</v>
      </c>
      <c r="DB33" s="21">
        <v>0</v>
      </c>
      <c r="DC33" s="21">
        <v>0</v>
      </c>
      <c r="DD33" s="21">
        <v>0.2</v>
      </c>
      <c r="DE33" s="21">
        <v>0.1</v>
      </c>
      <c r="DF33" s="21">
        <v>0</v>
      </c>
      <c r="DG33" s="21">
        <v>0.3</v>
      </c>
      <c r="DH33" s="21">
        <v>2.2999999999999998</v>
      </c>
      <c r="DI33" s="21">
        <v>2.9</v>
      </c>
      <c r="DJ33" s="21">
        <v>-0.3</v>
      </c>
      <c r="DK33" s="21">
        <v>-0.3</v>
      </c>
      <c r="DL33" s="21">
        <v>-0.6</v>
      </c>
      <c r="DM33" s="21">
        <v>-0.1</v>
      </c>
      <c r="DN33" s="21">
        <v>0</v>
      </c>
      <c r="DO33" s="21">
        <v>-0.1</v>
      </c>
      <c r="DP33" s="21">
        <v>-0.2</v>
      </c>
      <c r="DQ33" s="21">
        <v>-0.3</v>
      </c>
      <c r="DR33" s="21">
        <v>-0.9</v>
      </c>
      <c r="DS33" s="21">
        <v>2.1</v>
      </c>
      <c r="DT33" s="21">
        <v>4.7</v>
      </c>
      <c r="DU33" s="21">
        <v>0.8</v>
      </c>
      <c r="DV33" s="21">
        <v>5.4</v>
      </c>
      <c r="DW33" s="21">
        <v>1.3</v>
      </c>
      <c r="DX33" s="21">
        <v>-1.9</v>
      </c>
      <c r="DY33" s="21">
        <v>0.8</v>
      </c>
      <c r="DZ33" s="21">
        <v>5.6</v>
      </c>
      <c r="EA33" s="20">
        <v>5925</v>
      </c>
      <c r="EB33" s="20">
        <v>17204</v>
      </c>
      <c r="EC33" s="20">
        <v>23129</v>
      </c>
      <c r="ED33" s="20">
        <v>35051</v>
      </c>
      <c r="EE33" s="20">
        <v>58180</v>
      </c>
      <c r="EF33" s="20">
        <v>179246</v>
      </c>
      <c r="EG33" s="20">
        <v>237426</v>
      </c>
      <c r="EH33" s="20">
        <v>7890</v>
      </c>
      <c r="EI33" s="20">
        <v>6447</v>
      </c>
      <c r="EJ33" s="20">
        <v>14337</v>
      </c>
      <c r="EK33" s="20">
        <v>5327</v>
      </c>
      <c r="EL33" s="20">
        <v>11949</v>
      </c>
      <c r="EM33" s="20">
        <v>3495</v>
      </c>
      <c r="EN33" s="20">
        <v>607</v>
      </c>
      <c r="EO33" s="20">
        <v>16051</v>
      </c>
      <c r="EP33" s="20">
        <v>26950</v>
      </c>
      <c r="EQ33" s="20">
        <v>-1069</v>
      </c>
      <c r="ER33" s="20">
        <v>25881</v>
      </c>
      <c r="ES33" s="20">
        <v>3380</v>
      </c>
      <c r="ET33" s="20">
        <v>1391</v>
      </c>
      <c r="EU33" s="20">
        <v>1302</v>
      </c>
      <c r="EV33" s="20">
        <v>1658</v>
      </c>
      <c r="EW33" s="20">
        <v>107</v>
      </c>
      <c r="EX33" s="20">
        <v>4458</v>
      </c>
      <c r="EY33" s="20">
        <v>49770</v>
      </c>
      <c r="EZ33" s="20">
        <v>69435</v>
      </c>
      <c r="FA33" s="20">
        <v>3101</v>
      </c>
      <c r="FB33" s="20">
        <v>6861</v>
      </c>
      <c r="FC33" s="20">
        <v>9962</v>
      </c>
      <c r="FD33" s="20">
        <v>2176</v>
      </c>
      <c r="FE33" s="20">
        <v>2054</v>
      </c>
      <c r="FF33" s="20">
        <v>4230</v>
      </c>
      <c r="FG33" s="20">
        <v>6863</v>
      </c>
      <c r="FH33" s="20">
        <v>11093</v>
      </c>
      <c r="FI33" s="20">
        <v>21055</v>
      </c>
      <c r="FJ33" s="20">
        <v>90495</v>
      </c>
      <c r="FK33" s="20">
        <v>327921</v>
      </c>
      <c r="FL33" s="20">
        <v>1251</v>
      </c>
      <c r="FM33" s="20">
        <v>151</v>
      </c>
      <c r="FN33" s="20">
        <v>-733</v>
      </c>
      <c r="FO33" s="20">
        <v>669</v>
      </c>
      <c r="FP33" s="20">
        <v>328591</v>
      </c>
      <c r="FQ33" s="20">
        <v>51780</v>
      </c>
      <c r="FR33" s="20">
        <v>54036</v>
      </c>
      <c r="FS33" s="20">
        <v>-706</v>
      </c>
      <c r="FT33" s="20">
        <v>325629</v>
      </c>
    </row>
    <row r="34" spans="1:176" x14ac:dyDescent="0.25">
      <c r="A34" s="22">
        <v>32660</v>
      </c>
      <c r="B34" s="20">
        <v>10611</v>
      </c>
      <c r="C34" s="20">
        <v>34686</v>
      </c>
      <c r="D34" s="20">
        <v>45438</v>
      </c>
      <c r="E34" s="20">
        <v>87160</v>
      </c>
      <c r="F34" s="20">
        <v>131997</v>
      </c>
      <c r="G34" s="20">
        <v>368965</v>
      </c>
      <c r="H34" s="20">
        <v>499903</v>
      </c>
      <c r="I34" s="20">
        <v>26471</v>
      </c>
      <c r="J34" s="20">
        <v>16404</v>
      </c>
      <c r="K34" s="20">
        <v>42891</v>
      </c>
      <c r="L34" s="20">
        <v>23409</v>
      </c>
      <c r="M34" s="20">
        <v>25350</v>
      </c>
      <c r="N34" s="20">
        <v>7287</v>
      </c>
      <c r="O34" s="20">
        <v>896</v>
      </c>
      <c r="P34" s="20">
        <v>33776</v>
      </c>
      <c r="Q34" s="20">
        <v>19776</v>
      </c>
      <c r="R34" s="20">
        <v>-88</v>
      </c>
      <c r="S34" s="20">
        <v>19325</v>
      </c>
      <c r="T34" s="20">
        <v>5692</v>
      </c>
      <c r="U34" s="20">
        <v>3940</v>
      </c>
      <c r="V34" s="20">
        <v>2599</v>
      </c>
      <c r="W34" s="20">
        <v>649</v>
      </c>
      <c r="X34" s="20">
        <v>261</v>
      </c>
      <c r="Y34" s="20">
        <v>5071</v>
      </c>
      <c r="Z34" s="20">
        <v>57294</v>
      </c>
      <c r="AA34" s="20">
        <v>112620</v>
      </c>
      <c r="AB34" s="20">
        <v>3764</v>
      </c>
      <c r="AC34" s="20">
        <v>12386</v>
      </c>
      <c r="AD34" s="20">
        <v>16345</v>
      </c>
      <c r="AE34" s="20">
        <v>1805</v>
      </c>
      <c r="AF34" s="20">
        <v>2226</v>
      </c>
      <c r="AG34" s="20">
        <v>3995</v>
      </c>
      <c r="AH34" s="20">
        <v>11032</v>
      </c>
      <c r="AI34" s="20">
        <v>14645</v>
      </c>
      <c r="AJ34" s="20">
        <v>30052</v>
      </c>
      <c r="AK34" s="20">
        <v>142570</v>
      </c>
      <c r="AL34" s="20">
        <v>641430</v>
      </c>
      <c r="AM34" s="20">
        <v>4480</v>
      </c>
      <c r="AN34" s="20">
        <v>68</v>
      </c>
      <c r="AO34" s="20">
        <v>306</v>
      </c>
      <c r="AP34" s="20">
        <v>4476</v>
      </c>
      <c r="AQ34" s="20">
        <v>640999</v>
      </c>
      <c r="AR34" s="20">
        <v>100876</v>
      </c>
      <c r="AS34" s="24">
        <f t="shared" si="0"/>
        <v>0.13998617845337449</v>
      </c>
      <c r="AT34" s="20">
        <v>63227</v>
      </c>
      <c r="AU34" s="20">
        <v>5841</v>
      </c>
      <c r="AV34" s="20">
        <v>720614</v>
      </c>
      <c r="AW34" s="21">
        <v>5.8</v>
      </c>
      <c r="AX34" s="21">
        <v>1.8</v>
      </c>
      <c r="AY34" s="21">
        <v>2.9</v>
      </c>
      <c r="AZ34" s="21">
        <v>3</v>
      </c>
      <c r="BA34" s="21">
        <v>2.9</v>
      </c>
      <c r="BB34" s="21">
        <v>4.7</v>
      </c>
      <c r="BC34" s="21">
        <v>4.3</v>
      </c>
      <c r="BD34" s="21">
        <v>35.299999999999997</v>
      </c>
      <c r="BE34" s="21">
        <v>0.1</v>
      </c>
      <c r="BF34" s="21">
        <v>19.5</v>
      </c>
      <c r="BG34" s="21">
        <v>14.9</v>
      </c>
      <c r="BH34" s="21">
        <v>10.199999999999999</v>
      </c>
      <c r="BI34" s="21">
        <v>1.4</v>
      </c>
      <c r="BJ34" s="21">
        <v>7.2</v>
      </c>
      <c r="BK34" s="21">
        <v>14.8</v>
      </c>
      <c r="BL34" s="21">
        <v>16.3</v>
      </c>
      <c r="BM34" s="21">
        <v>7.8</v>
      </c>
      <c r="BN34" s="21">
        <v>15.1</v>
      </c>
      <c r="BO34" s="21">
        <v>0.5</v>
      </c>
      <c r="BP34" s="21">
        <v>3.4</v>
      </c>
      <c r="BQ34" s="21">
        <v>-28.8</v>
      </c>
      <c r="BR34" s="21">
        <v>5.4</v>
      </c>
      <c r="BS34" s="21">
        <v>11.8</v>
      </c>
      <c r="BT34" s="21">
        <v>13.6</v>
      </c>
      <c r="BU34" s="21">
        <v>21</v>
      </c>
      <c r="BV34" s="21">
        <v>-8</v>
      </c>
      <c r="BW34" s="21">
        <v>1.1000000000000001</v>
      </c>
      <c r="BX34" s="21">
        <v>15.4</v>
      </c>
      <c r="BY34" s="21">
        <v>-3.7</v>
      </c>
      <c r="BZ34" s="21">
        <v>6.1</v>
      </c>
      <c r="CA34" s="21">
        <v>-2</v>
      </c>
      <c r="CB34" s="21">
        <v>1.1000000000000001</v>
      </c>
      <c r="CC34" s="21">
        <v>1.1000000000000001</v>
      </c>
      <c r="CD34" s="21">
        <v>10.7</v>
      </c>
      <c r="CE34" s="21">
        <v>6.1</v>
      </c>
      <c r="CF34" s="21">
        <v>6.8</v>
      </c>
      <c r="CG34" s="21">
        <v>1</v>
      </c>
      <c r="CH34" s="21">
        <v>25</v>
      </c>
      <c r="CI34" s="21">
        <v>4</v>
      </c>
      <c r="CJ34" s="21">
        <v>0.1</v>
      </c>
      <c r="CK34" s="21">
        <v>0.1</v>
      </c>
      <c r="CL34" s="21">
        <v>0.2</v>
      </c>
      <c r="CM34" s="21">
        <v>0.3</v>
      </c>
      <c r="CN34" s="21">
        <v>0.5</v>
      </c>
      <c r="CO34" s="21">
        <v>2.6</v>
      </c>
      <c r="CP34" s="21">
        <v>3.1</v>
      </c>
      <c r="CQ34" s="21">
        <v>0.9</v>
      </c>
      <c r="CR34" s="21">
        <v>0</v>
      </c>
      <c r="CS34" s="21">
        <v>0.9</v>
      </c>
      <c r="CT34" s="21">
        <v>0.2</v>
      </c>
      <c r="CU34" s="21">
        <v>0.4</v>
      </c>
      <c r="CV34" s="21">
        <v>0</v>
      </c>
      <c r="CW34" s="21">
        <v>0</v>
      </c>
      <c r="CX34" s="21">
        <v>0.4</v>
      </c>
      <c r="CY34" s="21">
        <v>1.2</v>
      </c>
      <c r="CZ34" s="21">
        <v>0</v>
      </c>
      <c r="DA34" s="21">
        <v>1.3</v>
      </c>
      <c r="DB34" s="21">
        <v>0.1</v>
      </c>
      <c r="DC34" s="21">
        <v>0.1</v>
      </c>
      <c r="DD34" s="21">
        <v>0</v>
      </c>
      <c r="DE34" s="21">
        <v>0</v>
      </c>
      <c r="DF34" s="21">
        <v>0</v>
      </c>
      <c r="DG34" s="21">
        <v>0.1</v>
      </c>
      <c r="DH34" s="21">
        <v>1.8</v>
      </c>
      <c r="DI34" s="21">
        <v>2.9</v>
      </c>
      <c r="DJ34" s="21">
        <v>0.2</v>
      </c>
      <c r="DK34" s="21">
        <v>-0.2</v>
      </c>
      <c r="DL34" s="21">
        <v>0</v>
      </c>
      <c r="DM34" s="21">
        <v>0.1</v>
      </c>
      <c r="DN34" s="21">
        <v>0</v>
      </c>
      <c r="DO34" s="21">
        <v>0.1</v>
      </c>
      <c r="DP34" s="21">
        <v>0</v>
      </c>
      <c r="DQ34" s="21">
        <v>0</v>
      </c>
      <c r="DR34" s="21">
        <v>0.1</v>
      </c>
      <c r="DS34" s="21">
        <v>2.9</v>
      </c>
      <c r="DT34" s="21">
        <v>6.1</v>
      </c>
      <c r="DU34" s="21">
        <v>0.8</v>
      </c>
      <c r="DV34" s="21">
        <v>6.9</v>
      </c>
      <c r="DW34" s="21">
        <v>0.2</v>
      </c>
      <c r="DX34" s="21">
        <v>-4.0999999999999996</v>
      </c>
      <c r="DY34" s="21">
        <v>1.1000000000000001</v>
      </c>
      <c r="DZ34" s="21">
        <v>4</v>
      </c>
      <c r="EA34" s="20">
        <v>6533</v>
      </c>
      <c r="EB34" s="20">
        <v>18495</v>
      </c>
      <c r="EC34" s="20">
        <v>25027</v>
      </c>
      <c r="ED34" s="20">
        <v>38545</v>
      </c>
      <c r="EE34" s="20">
        <v>63573</v>
      </c>
      <c r="EF34" s="20">
        <v>200296</v>
      </c>
      <c r="EG34" s="20">
        <v>263868</v>
      </c>
      <c r="EH34" s="20">
        <v>12415</v>
      </c>
      <c r="EI34" s="20">
        <v>7644</v>
      </c>
      <c r="EJ34" s="20">
        <v>20059</v>
      </c>
      <c r="EK34" s="20">
        <v>7265</v>
      </c>
      <c r="EL34" s="20">
        <v>14188</v>
      </c>
      <c r="EM34" s="20">
        <v>3775</v>
      </c>
      <c r="EN34" s="20">
        <v>506</v>
      </c>
      <c r="EO34" s="20">
        <v>18468</v>
      </c>
      <c r="EP34" s="20">
        <v>30096</v>
      </c>
      <c r="EQ34" s="20">
        <v>-809</v>
      </c>
      <c r="ER34" s="20">
        <v>29287</v>
      </c>
      <c r="ES34" s="20">
        <v>4372</v>
      </c>
      <c r="ET34" s="20">
        <v>1718</v>
      </c>
      <c r="EU34" s="20">
        <v>1331</v>
      </c>
      <c r="EV34" s="20">
        <v>1728</v>
      </c>
      <c r="EW34" s="20">
        <v>86</v>
      </c>
      <c r="EX34" s="20">
        <v>4863</v>
      </c>
      <c r="EY34" s="20">
        <v>56991</v>
      </c>
      <c r="EZ34" s="20">
        <v>84316</v>
      </c>
      <c r="FA34" s="20">
        <v>3813</v>
      </c>
      <c r="FB34" s="20">
        <v>6639</v>
      </c>
      <c r="FC34" s="20">
        <v>10452</v>
      </c>
      <c r="FD34" s="20">
        <v>2403</v>
      </c>
      <c r="FE34" s="20">
        <v>2025</v>
      </c>
      <c r="FF34" s="20">
        <v>4427</v>
      </c>
      <c r="FG34" s="20">
        <v>7005</v>
      </c>
      <c r="FH34" s="20">
        <v>11432</v>
      </c>
      <c r="FI34" s="20">
        <v>21884</v>
      </c>
      <c r="FJ34" s="20">
        <v>106205</v>
      </c>
      <c r="FK34" s="20">
        <v>370074</v>
      </c>
      <c r="FL34" s="20">
        <v>3170</v>
      </c>
      <c r="FM34" s="20">
        <v>105</v>
      </c>
      <c r="FN34" s="20">
        <v>81</v>
      </c>
      <c r="FO34" s="20">
        <v>3356</v>
      </c>
      <c r="FP34" s="20">
        <v>373430</v>
      </c>
      <c r="FQ34" s="20">
        <v>55675</v>
      </c>
      <c r="FR34" s="20">
        <v>62588</v>
      </c>
      <c r="FS34" s="20">
        <v>2995</v>
      </c>
      <c r="FT34" s="20">
        <v>369512</v>
      </c>
    </row>
    <row r="35" spans="1:176" x14ac:dyDescent="0.25">
      <c r="A35" s="22">
        <v>33025</v>
      </c>
      <c r="B35" s="20">
        <v>10701</v>
      </c>
      <c r="C35" s="20">
        <v>34410</v>
      </c>
      <c r="D35" s="20">
        <v>45271</v>
      </c>
      <c r="E35" s="20">
        <v>91173</v>
      </c>
      <c r="F35" s="20">
        <v>135494</v>
      </c>
      <c r="G35" s="20">
        <v>384340</v>
      </c>
      <c r="H35" s="20">
        <v>518908</v>
      </c>
      <c r="I35" s="20">
        <v>23997</v>
      </c>
      <c r="J35" s="20">
        <v>17219</v>
      </c>
      <c r="K35" s="20">
        <v>41222</v>
      </c>
      <c r="L35" s="20">
        <v>17074</v>
      </c>
      <c r="M35" s="20">
        <v>27139</v>
      </c>
      <c r="N35" s="20">
        <v>7696</v>
      </c>
      <c r="O35" s="20">
        <v>1221</v>
      </c>
      <c r="P35" s="20">
        <v>36332</v>
      </c>
      <c r="Q35" s="20">
        <v>18988</v>
      </c>
      <c r="R35" s="20">
        <v>-166</v>
      </c>
      <c r="S35" s="20">
        <v>18063</v>
      </c>
      <c r="T35" s="20">
        <v>6165</v>
      </c>
      <c r="U35" s="20">
        <v>4034</v>
      </c>
      <c r="V35" s="20">
        <v>2162</v>
      </c>
      <c r="W35" s="20">
        <v>880</v>
      </c>
      <c r="X35" s="20">
        <v>360</v>
      </c>
      <c r="Y35" s="20">
        <v>5556</v>
      </c>
      <c r="Z35" s="20">
        <v>57607</v>
      </c>
      <c r="AA35" s="20">
        <v>109368</v>
      </c>
      <c r="AB35" s="20">
        <v>5528</v>
      </c>
      <c r="AC35" s="20">
        <v>13062</v>
      </c>
      <c r="AD35" s="20">
        <v>19720</v>
      </c>
      <c r="AE35" s="20">
        <v>1826</v>
      </c>
      <c r="AF35" s="20">
        <v>2872</v>
      </c>
      <c r="AG35" s="20">
        <v>4551</v>
      </c>
      <c r="AH35" s="20">
        <v>11783</v>
      </c>
      <c r="AI35" s="20">
        <v>16046</v>
      </c>
      <c r="AJ35" s="20">
        <v>34517</v>
      </c>
      <c r="AK35" s="20">
        <v>143660</v>
      </c>
      <c r="AL35" s="20">
        <v>660223</v>
      </c>
      <c r="AM35" s="20">
        <v>7981</v>
      </c>
      <c r="AN35" s="20">
        <v>-244</v>
      </c>
      <c r="AO35" s="20">
        <v>5066</v>
      </c>
      <c r="AP35" s="20">
        <v>11860</v>
      </c>
      <c r="AQ35" s="20">
        <v>668605</v>
      </c>
      <c r="AR35" s="20">
        <v>105587</v>
      </c>
      <c r="AS35" s="24">
        <f t="shared" si="0"/>
        <v>0.1406858747848147</v>
      </c>
      <c r="AT35" s="20">
        <v>66825</v>
      </c>
      <c r="AU35" s="20">
        <v>6254</v>
      </c>
      <c r="AV35" s="20">
        <v>750516</v>
      </c>
      <c r="AW35" s="21">
        <v>0.8</v>
      </c>
      <c r="AX35" s="21">
        <v>-0.8</v>
      </c>
      <c r="AY35" s="21">
        <v>-0.4</v>
      </c>
      <c r="AZ35" s="21">
        <v>4.5999999999999996</v>
      </c>
      <c r="BA35" s="21">
        <v>2.6</v>
      </c>
      <c r="BB35" s="21">
        <v>4.2</v>
      </c>
      <c r="BC35" s="21">
        <v>3.8</v>
      </c>
      <c r="BD35" s="21">
        <v>-9.3000000000000007</v>
      </c>
      <c r="BE35" s="21">
        <v>5</v>
      </c>
      <c r="BF35" s="21">
        <v>-3.9</v>
      </c>
      <c r="BG35" s="21">
        <v>-27.1</v>
      </c>
      <c r="BH35" s="21">
        <v>7.1</v>
      </c>
      <c r="BI35" s="21">
        <v>5.6</v>
      </c>
      <c r="BJ35" s="21">
        <v>7.6</v>
      </c>
      <c r="BK35" s="21">
        <v>-4</v>
      </c>
      <c r="BL35" s="21">
        <v>-6.5</v>
      </c>
      <c r="BM35" s="21">
        <v>8.3000000000000007</v>
      </c>
      <c r="BN35" s="21">
        <v>2.4</v>
      </c>
      <c r="BO35" s="21">
        <v>-16.8</v>
      </c>
      <c r="BP35" s="21">
        <v>35.6</v>
      </c>
      <c r="BQ35" s="21">
        <v>38</v>
      </c>
      <c r="BR35" s="21">
        <v>9.5</v>
      </c>
      <c r="BS35" s="21">
        <v>0.5</v>
      </c>
      <c r="BT35" s="21">
        <v>-2.9</v>
      </c>
      <c r="BU35" s="21">
        <v>46.9</v>
      </c>
      <c r="BV35" s="21">
        <v>5.5</v>
      </c>
      <c r="BW35" s="21">
        <v>20.6</v>
      </c>
      <c r="BX35" s="21">
        <v>1.2</v>
      </c>
      <c r="BY35" s="21">
        <v>29</v>
      </c>
      <c r="BZ35" s="21">
        <v>13.9</v>
      </c>
      <c r="CA35" s="21">
        <v>6.8</v>
      </c>
      <c r="CB35" s="21">
        <v>9.6</v>
      </c>
      <c r="CC35" s="21">
        <v>14.9</v>
      </c>
      <c r="CD35" s="21">
        <v>0.8</v>
      </c>
      <c r="CE35" s="21">
        <v>2.9</v>
      </c>
      <c r="CF35" s="21">
        <v>4.3</v>
      </c>
      <c r="CG35" s="21">
        <v>4.7</v>
      </c>
      <c r="CH35" s="21">
        <v>5.7</v>
      </c>
      <c r="CI35" s="21">
        <v>4.0999999999999996</v>
      </c>
      <c r="CJ35" s="21">
        <v>0</v>
      </c>
      <c r="CK35" s="21">
        <v>0</v>
      </c>
      <c r="CL35" s="21">
        <v>0</v>
      </c>
      <c r="CM35" s="21">
        <v>0.5</v>
      </c>
      <c r="CN35" s="21">
        <v>0.5</v>
      </c>
      <c r="CO35" s="21">
        <v>2.2999999999999998</v>
      </c>
      <c r="CP35" s="21">
        <v>2.7</v>
      </c>
      <c r="CQ35" s="21">
        <v>-0.3</v>
      </c>
      <c r="CR35" s="21">
        <v>0.1</v>
      </c>
      <c r="CS35" s="21">
        <v>-0.2</v>
      </c>
      <c r="CT35" s="21">
        <v>-0.5</v>
      </c>
      <c r="CU35" s="21">
        <v>0.3</v>
      </c>
      <c r="CV35" s="21">
        <v>0.1</v>
      </c>
      <c r="CW35" s="21">
        <v>0</v>
      </c>
      <c r="CX35" s="21">
        <v>0.4</v>
      </c>
      <c r="CY35" s="21">
        <v>-0.3</v>
      </c>
      <c r="CZ35" s="21">
        <v>0</v>
      </c>
      <c r="DA35" s="21">
        <v>-0.5</v>
      </c>
      <c r="DB35" s="21">
        <v>0.1</v>
      </c>
      <c r="DC35" s="21">
        <v>0</v>
      </c>
      <c r="DD35" s="21">
        <v>-0.1</v>
      </c>
      <c r="DE35" s="21">
        <v>0.2</v>
      </c>
      <c r="DF35" s="21">
        <v>0</v>
      </c>
      <c r="DG35" s="21">
        <v>0.1</v>
      </c>
      <c r="DH35" s="21">
        <v>0.1</v>
      </c>
      <c r="DI35" s="21">
        <v>-0.6</v>
      </c>
      <c r="DJ35" s="21">
        <v>0.5</v>
      </c>
      <c r="DK35" s="21">
        <v>0.1</v>
      </c>
      <c r="DL35" s="21">
        <v>0.6</v>
      </c>
      <c r="DM35" s="21">
        <v>0</v>
      </c>
      <c r="DN35" s="21">
        <v>0.2</v>
      </c>
      <c r="DO35" s="21">
        <v>0.2</v>
      </c>
      <c r="DP35" s="21">
        <v>0.1</v>
      </c>
      <c r="DQ35" s="21">
        <v>0.3</v>
      </c>
      <c r="DR35" s="21">
        <v>0.9</v>
      </c>
      <c r="DS35" s="21">
        <v>0.2</v>
      </c>
      <c r="DT35" s="21">
        <v>2.9</v>
      </c>
      <c r="DU35" s="21">
        <v>1.4</v>
      </c>
      <c r="DV35" s="21">
        <v>4.3</v>
      </c>
      <c r="DW35" s="21">
        <v>0.7</v>
      </c>
      <c r="DX35" s="21">
        <v>-1</v>
      </c>
      <c r="DY35" s="21">
        <v>0.1</v>
      </c>
      <c r="DZ35" s="21">
        <v>4.0999999999999996</v>
      </c>
      <c r="EA35" s="20">
        <v>7005</v>
      </c>
      <c r="EB35" s="20">
        <v>19364</v>
      </c>
      <c r="EC35" s="20">
        <v>26369</v>
      </c>
      <c r="ED35" s="20">
        <v>42865</v>
      </c>
      <c r="EE35" s="20">
        <v>69234</v>
      </c>
      <c r="EF35" s="20">
        <v>222601</v>
      </c>
      <c r="EG35" s="20">
        <v>291836</v>
      </c>
      <c r="EH35" s="20">
        <v>12568</v>
      </c>
      <c r="EI35" s="20">
        <v>8969</v>
      </c>
      <c r="EJ35" s="20">
        <v>21537</v>
      </c>
      <c r="EK35" s="20">
        <v>5346</v>
      </c>
      <c r="EL35" s="20">
        <v>16280</v>
      </c>
      <c r="EM35" s="20">
        <v>4229</v>
      </c>
      <c r="EN35" s="20">
        <v>734</v>
      </c>
      <c r="EO35" s="20">
        <v>21244</v>
      </c>
      <c r="EP35" s="20">
        <v>29376</v>
      </c>
      <c r="EQ35" s="20">
        <v>-1541</v>
      </c>
      <c r="ER35" s="20">
        <v>27835</v>
      </c>
      <c r="ES35" s="20">
        <v>4292</v>
      </c>
      <c r="ET35" s="20">
        <v>1901</v>
      </c>
      <c r="EU35" s="20">
        <v>1190</v>
      </c>
      <c r="EV35" s="20">
        <v>2342</v>
      </c>
      <c r="EW35" s="20">
        <v>129</v>
      </c>
      <c r="EX35" s="20">
        <v>5562</v>
      </c>
      <c r="EY35" s="20">
        <v>58933</v>
      </c>
      <c r="EZ35" s="20">
        <v>85816</v>
      </c>
      <c r="FA35" s="20">
        <v>5847</v>
      </c>
      <c r="FB35" s="20">
        <v>7467</v>
      </c>
      <c r="FC35" s="20">
        <v>13314</v>
      </c>
      <c r="FD35" s="20">
        <v>2558</v>
      </c>
      <c r="FE35" s="20">
        <v>2716</v>
      </c>
      <c r="FF35" s="20">
        <v>5274</v>
      </c>
      <c r="FG35" s="20">
        <v>7890</v>
      </c>
      <c r="FH35" s="20">
        <v>13164</v>
      </c>
      <c r="FI35" s="20">
        <v>26478</v>
      </c>
      <c r="FJ35" s="20">
        <v>112294</v>
      </c>
      <c r="FK35" s="20">
        <v>404130</v>
      </c>
      <c r="FL35" s="20">
        <v>2201</v>
      </c>
      <c r="FM35" s="20">
        <v>-240</v>
      </c>
      <c r="FN35" s="20">
        <v>3226</v>
      </c>
      <c r="FO35" s="20">
        <v>5187</v>
      </c>
      <c r="FP35" s="20">
        <v>409317</v>
      </c>
      <c r="FQ35" s="20">
        <v>61170</v>
      </c>
      <c r="FR35" s="20">
        <v>69204</v>
      </c>
      <c r="FS35" s="20">
        <v>3372</v>
      </c>
      <c r="FT35" s="20">
        <v>404656</v>
      </c>
    </row>
    <row r="36" spans="1:176" x14ac:dyDescent="0.25">
      <c r="A36" s="22">
        <v>33390</v>
      </c>
      <c r="B36" s="20">
        <v>10313</v>
      </c>
      <c r="C36" s="20">
        <v>37271</v>
      </c>
      <c r="D36" s="20">
        <v>47594</v>
      </c>
      <c r="E36" s="20">
        <v>93011</v>
      </c>
      <c r="F36" s="20">
        <v>139831</v>
      </c>
      <c r="G36" s="20">
        <v>388433</v>
      </c>
      <c r="H36" s="20">
        <v>527063</v>
      </c>
      <c r="I36" s="20">
        <v>20241</v>
      </c>
      <c r="J36" s="20">
        <v>16935</v>
      </c>
      <c r="K36" s="20">
        <v>37173</v>
      </c>
      <c r="L36" s="20">
        <v>17648</v>
      </c>
      <c r="M36" s="20">
        <v>22143</v>
      </c>
      <c r="N36" s="20">
        <v>7416</v>
      </c>
      <c r="O36" s="20">
        <v>826</v>
      </c>
      <c r="P36" s="20">
        <v>30537</v>
      </c>
      <c r="Q36" s="20">
        <v>15880</v>
      </c>
      <c r="R36" s="20">
        <v>-87</v>
      </c>
      <c r="S36" s="20">
        <v>15417</v>
      </c>
      <c r="T36" s="20">
        <v>5779</v>
      </c>
      <c r="U36" s="20">
        <v>4045</v>
      </c>
      <c r="V36" s="20">
        <v>2010</v>
      </c>
      <c r="W36" s="20">
        <v>978</v>
      </c>
      <c r="X36" s="20">
        <v>264</v>
      </c>
      <c r="Y36" s="20">
        <v>5703</v>
      </c>
      <c r="Z36" s="20">
        <v>50191</v>
      </c>
      <c r="AA36" s="20">
        <v>97232</v>
      </c>
      <c r="AB36" s="20">
        <v>4881</v>
      </c>
      <c r="AC36" s="20">
        <v>11986</v>
      </c>
      <c r="AD36" s="20">
        <v>17806</v>
      </c>
      <c r="AE36" s="20">
        <v>2007</v>
      </c>
      <c r="AF36" s="20">
        <v>2894</v>
      </c>
      <c r="AG36" s="20">
        <v>4787</v>
      </c>
      <c r="AH36" s="20">
        <v>11758</v>
      </c>
      <c r="AI36" s="20">
        <v>16359</v>
      </c>
      <c r="AJ36" s="20">
        <v>33168</v>
      </c>
      <c r="AK36" s="20">
        <v>130153</v>
      </c>
      <c r="AL36" s="20">
        <v>650468</v>
      </c>
      <c r="AM36" s="20">
        <v>-1176</v>
      </c>
      <c r="AN36" s="20">
        <v>72</v>
      </c>
      <c r="AO36" s="20">
        <v>2116</v>
      </c>
      <c r="AP36" s="20">
        <v>929</v>
      </c>
      <c r="AQ36" s="20">
        <v>651518</v>
      </c>
      <c r="AR36" s="20">
        <v>117481</v>
      </c>
      <c r="AS36" s="24">
        <f t="shared" si="0"/>
        <v>0.15672554719402559</v>
      </c>
      <c r="AT36" s="20">
        <v>63019</v>
      </c>
      <c r="AU36" s="20">
        <v>4645</v>
      </c>
      <c r="AV36" s="20">
        <v>749597</v>
      </c>
      <c r="AW36" s="21">
        <v>-3.6</v>
      </c>
      <c r="AX36" s="21">
        <v>8.3000000000000007</v>
      </c>
      <c r="AY36" s="21">
        <v>5.0999999999999996</v>
      </c>
      <c r="AZ36" s="21">
        <v>2</v>
      </c>
      <c r="BA36" s="21">
        <v>3.2</v>
      </c>
      <c r="BB36" s="21">
        <v>1.1000000000000001</v>
      </c>
      <c r="BC36" s="21">
        <v>1.6</v>
      </c>
      <c r="BD36" s="21">
        <v>-15.7</v>
      </c>
      <c r="BE36" s="21">
        <v>-1.6</v>
      </c>
      <c r="BF36" s="21">
        <v>-9.8000000000000007</v>
      </c>
      <c r="BG36" s="21">
        <v>3.4</v>
      </c>
      <c r="BH36" s="21">
        <v>-18.399999999999999</v>
      </c>
      <c r="BI36" s="21">
        <v>-3.6</v>
      </c>
      <c r="BJ36" s="21">
        <v>-15.9</v>
      </c>
      <c r="BK36" s="21">
        <v>-16.399999999999999</v>
      </c>
      <c r="BL36" s="21">
        <v>-14.6</v>
      </c>
      <c r="BM36" s="21">
        <v>-6.3</v>
      </c>
      <c r="BN36" s="21">
        <v>0.3</v>
      </c>
      <c r="BO36" s="21">
        <v>-7</v>
      </c>
      <c r="BP36" s="21">
        <v>11.1</v>
      </c>
      <c r="BQ36" s="21">
        <v>-26.5</v>
      </c>
      <c r="BR36" s="21">
        <v>2.6</v>
      </c>
      <c r="BS36" s="21">
        <v>-12.9</v>
      </c>
      <c r="BT36" s="21">
        <v>-11.1</v>
      </c>
      <c r="BU36" s="21">
        <v>-11.7</v>
      </c>
      <c r="BV36" s="21">
        <v>-8.1999999999999993</v>
      </c>
      <c r="BW36" s="21">
        <v>-9.6999999999999993</v>
      </c>
      <c r="BX36" s="21">
        <v>9.9</v>
      </c>
      <c r="BY36" s="21">
        <v>0.8</v>
      </c>
      <c r="BZ36" s="21">
        <v>5.2</v>
      </c>
      <c r="CA36" s="21">
        <v>-0.2</v>
      </c>
      <c r="CB36" s="21">
        <v>2</v>
      </c>
      <c r="CC36" s="21">
        <v>-3.9</v>
      </c>
      <c r="CD36" s="21">
        <v>-9.4</v>
      </c>
      <c r="CE36" s="21">
        <v>-1.5</v>
      </c>
      <c r="CF36" s="21">
        <v>-2.6</v>
      </c>
      <c r="CG36" s="21">
        <v>11.3</v>
      </c>
      <c r="CH36" s="21">
        <v>-5.7</v>
      </c>
      <c r="CI36" s="21">
        <v>-0.1</v>
      </c>
      <c r="CJ36" s="21">
        <v>-0.1</v>
      </c>
      <c r="CK36" s="21">
        <v>0.4</v>
      </c>
      <c r="CL36" s="21">
        <v>0.3</v>
      </c>
      <c r="CM36" s="21">
        <v>0.2</v>
      </c>
      <c r="CN36" s="21">
        <v>0.5</v>
      </c>
      <c r="CO36" s="21">
        <v>0.6</v>
      </c>
      <c r="CP36" s="21">
        <v>1.1000000000000001</v>
      </c>
      <c r="CQ36" s="21">
        <v>-0.5</v>
      </c>
      <c r="CR36" s="21">
        <v>0</v>
      </c>
      <c r="CS36" s="21">
        <v>-0.5</v>
      </c>
      <c r="CT36" s="21">
        <v>0</v>
      </c>
      <c r="CU36" s="21">
        <v>-0.7</v>
      </c>
      <c r="CV36" s="21">
        <v>0</v>
      </c>
      <c r="CW36" s="21">
        <v>-0.1</v>
      </c>
      <c r="CX36" s="21">
        <v>-0.8</v>
      </c>
      <c r="CY36" s="21">
        <v>-1.2</v>
      </c>
      <c r="CZ36" s="21">
        <v>0</v>
      </c>
      <c r="DA36" s="21">
        <v>-1</v>
      </c>
      <c r="DB36" s="21">
        <v>-0.1</v>
      </c>
      <c r="DC36" s="21">
        <v>0</v>
      </c>
      <c r="DD36" s="21">
        <v>0</v>
      </c>
      <c r="DE36" s="21">
        <v>0.1</v>
      </c>
      <c r="DF36" s="21">
        <v>0</v>
      </c>
      <c r="DG36" s="21">
        <v>0</v>
      </c>
      <c r="DH36" s="21">
        <v>-1.8</v>
      </c>
      <c r="DI36" s="21">
        <v>-2.2999999999999998</v>
      </c>
      <c r="DJ36" s="21">
        <v>-0.2</v>
      </c>
      <c r="DK36" s="21">
        <v>-0.2</v>
      </c>
      <c r="DL36" s="21">
        <v>-0.3</v>
      </c>
      <c r="DM36" s="21">
        <v>0.1</v>
      </c>
      <c r="DN36" s="21">
        <v>0</v>
      </c>
      <c r="DO36" s="21">
        <v>0.1</v>
      </c>
      <c r="DP36" s="21">
        <v>0</v>
      </c>
      <c r="DQ36" s="21">
        <v>0.1</v>
      </c>
      <c r="DR36" s="21">
        <v>-0.3</v>
      </c>
      <c r="DS36" s="21">
        <v>-2.6</v>
      </c>
      <c r="DT36" s="21">
        <v>-1.5</v>
      </c>
      <c r="DU36" s="21">
        <v>-1.1000000000000001</v>
      </c>
      <c r="DV36" s="21">
        <v>-2.6</v>
      </c>
      <c r="DW36" s="21">
        <v>1.7</v>
      </c>
      <c r="DX36" s="21">
        <v>1</v>
      </c>
      <c r="DY36" s="21">
        <v>-0.2</v>
      </c>
      <c r="DZ36" s="21">
        <v>-0.1</v>
      </c>
      <c r="EA36" s="20">
        <v>6954</v>
      </c>
      <c r="EB36" s="20">
        <v>21774</v>
      </c>
      <c r="EC36" s="20">
        <v>28728</v>
      </c>
      <c r="ED36" s="20">
        <v>46289</v>
      </c>
      <c r="EE36" s="20">
        <v>75017</v>
      </c>
      <c r="EF36" s="20">
        <v>237166</v>
      </c>
      <c r="EG36" s="20">
        <v>312183</v>
      </c>
      <c r="EH36" s="20">
        <v>10979</v>
      </c>
      <c r="EI36" s="20">
        <v>9134</v>
      </c>
      <c r="EJ36" s="20">
        <v>20113</v>
      </c>
      <c r="EK36" s="20">
        <v>4818</v>
      </c>
      <c r="EL36" s="20">
        <v>13407</v>
      </c>
      <c r="EM36" s="20">
        <v>4291</v>
      </c>
      <c r="EN36" s="20">
        <v>511</v>
      </c>
      <c r="EO36" s="20">
        <v>18209</v>
      </c>
      <c r="EP36" s="20">
        <v>25018</v>
      </c>
      <c r="EQ36" s="20">
        <v>-826</v>
      </c>
      <c r="ER36" s="20">
        <v>24192</v>
      </c>
      <c r="ES36" s="20">
        <v>3157</v>
      </c>
      <c r="ET36" s="20">
        <v>2006</v>
      </c>
      <c r="EU36" s="20">
        <v>1183</v>
      </c>
      <c r="EV36" s="20">
        <v>2539</v>
      </c>
      <c r="EW36" s="20">
        <v>102</v>
      </c>
      <c r="EX36" s="20">
        <v>5830</v>
      </c>
      <c r="EY36" s="20">
        <v>51388</v>
      </c>
      <c r="EZ36" s="20">
        <v>76318</v>
      </c>
      <c r="FA36" s="20">
        <v>5280</v>
      </c>
      <c r="FB36" s="20">
        <v>7075</v>
      </c>
      <c r="FC36" s="20">
        <v>12355</v>
      </c>
      <c r="FD36" s="20">
        <v>2805</v>
      </c>
      <c r="FE36" s="20">
        <v>2767</v>
      </c>
      <c r="FF36" s="20">
        <v>5572</v>
      </c>
      <c r="FG36" s="20">
        <v>8090</v>
      </c>
      <c r="FH36" s="20">
        <v>13662</v>
      </c>
      <c r="FI36" s="20">
        <v>26016</v>
      </c>
      <c r="FJ36" s="20">
        <v>102335</v>
      </c>
      <c r="FK36" s="20">
        <v>414518</v>
      </c>
      <c r="FL36" s="20">
        <v>-2591</v>
      </c>
      <c r="FM36" s="20">
        <v>-18</v>
      </c>
      <c r="FN36" s="20">
        <v>1162</v>
      </c>
      <c r="FO36" s="20">
        <v>-1447</v>
      </c>
      <c r="FP36" s="20">
        <v>413071</v>
      </c>
      <c r="FQ36" s="20">
        <v>66571</v>
      </c>
      <c r="FR36" s="20">
        <v>67389</v>
      </c>
      <c r="FS36" s="20">
        <v>2571</v>
      </c>
      <c r="FT36" s="20">
        <v>414824</v>
      </c>
    </row>
    <row r="37" spans="1:176" x14ac:dyDescent="0.25">
      <c r="A37" s="22">
        <v>33756</v>
      </c>
      <c r="B37" s="20">
        <v>11417</v>
      </c>
      <c r="C37" s="20">
        <v>38436</v>
      </c>
      <c r="D37" s="20">
        <v>49958</v>
      </c>
      <c r="E37" s="20">
        <v>93990</v>
      </c>
      <c r="F37" s="20">
        <v>143396</v>
      </c>
      <c r="G37" s="20">
        <v>397617</v>
      </c>
      <c r="H37" s="20">
        <v>539759</v>
      </c>
      <c r="I37" s="20">
        <v>20941</v>
      </c>
      <c r="J37" s="20">
        <v>16780</v>
      </c>
      <c r="K37" s="20">
        <v>37722</v>
      </c>
      <c r="L37" s="20">
        <v>19474</v>
      </c>
      <c r="M37" s="20">
        <v>16772</v>
      </c>
      <c r="N37" s="20">
        <v>7193</v>
      </c>
      <c r="O37" s="20">
        <v>1081</v>
      </c>
      <c r="P37" s="20">
        <v>25130</v>
      </c>
      <c r="Q37" s="20">
        <v>14946</v>
      </c>
      <c r="R37" s="20">
        <v>-117</v>
      </c>
      <c r="S37" s="20">
        <v>14297</v>
      </c>
      <c r="T37" s="20">
        <v>4482</v>
      </c>
      <c r="U37" s="20">
        <v>4471</v>
      </c>
      <c r="V37" s="20">
        <v>1810</v>
      </c>
      <c r="W37" s="20">
        <v>1144</v>
      </c>
      <c r="X37" s="20">
        <v>227</v>
      </c>
      <c r="Y37" s="20">
        <v>6201</v>
      </c>
      <c r="Z37" s="20">
        <v>45131</v>
      </c>
      <c r="AA37" s="20">
        <v>91645</v>
      </c>
      <c r="AB37" s="20">
        <v>4774</v>
      </c>
      <c r="AC37" s="20">
        <v>11966</v>
      </c>
      <c r="AD37" s="20">
        <v>17636</v>
      </c>
      <c r="AE37" s="20">
        <v>2038</v>
      </c>
      <c r="AF37" s="20">
        <v>3323</v>
      </c>
      <c r="AG37" s="20">
        <v>5177</v>
      </c>
      <c r="AH37" s="20">
        <v>11700</v>
      </c>
      <c r="AI37" s="20">
        <v>16854</v>
      </c>
      <c r="AJ37" s="20">
        <v>33545</v>
      </c>
      <c r="AK37" s="20">
        <v>124951</v>
      </c>
      <c r="AL37" s="20">
        <v>655850</v>
      </c>
      <c r="AM37" s="20">
        <v>-3569</v>
      </c>
      <c r="AN37" s="20">
        <v>182</v>
      </c>
      <c r="AO37" s="20">
        <v>-1158</v>
      </c>
      <c r="AP37" s="20">
        <v>-4092</v>
      </c>
      <c r="AQ37" s="20">
        <v>654528</v>
      </c>
      <c r="AR37" s="20">
        <v>128590</v>
      </c>
      <c r="AS37" s="24">
        <f t="shared" si="0"/>
        <v>0.17100234315365609</v>
      </c>
      <c r="AT37" s="20">
        <v>65231</v>
      </c>
      <c r="AU37" s="20">
        <v>-3521</v>
      </c>
      <c r="AV37" s="20">
        <v>751978</v>
      </c>
      <c r="AW37" s="21">
        <v>10.7</v>
      </c>
      <c r="AX37" s="21">
        <v>3.1</v>
      </c>
      <c r="AY37" s="21">
        <v>5</v>
      </c>
      <c r="AZ37" s="21">
        <v>1.1000000000000001</v>
      </c>
      <c r="BA37" s="21">
        <v>2.5</v>
      </c>
      <c r="BB37" s="21">
        <v>2.4</v>
      </c>
      <c r="BC37" s="21">
        <v>2.4</v>
      </c>
      <c r="BD37" s="21">
        <v>3.5</v>
      </c>
      <c r="BE37" s="21">
        <v>-0.9</v>
      </c>
      <c r="BF37" s="21">
        <v>1.5</v>
      </c>
      <c r="BG37" s="21">
        <v>10.4</v>
      </c>
      <c r="BH37" s="21">
        <v>-24.3</v>
      </c>
      <c r="BI37" s="21">
        <v>-3</v>
      </c>
      <c r="BJ37" s="21">
        <v>-17.7</v>
      </c>
      <c r="BK37" s="21">
        <v>-5.9</v>
      </c>
      <c r="BL37" s="21">
        <v>-7.3</v>
      </c>
      <c r="BM37" s="21">
        <v>-22.4</v>
      </c>
      <c r="BN37" s="21">
        <v>10.5</v>
      </c>
      <c r="BO37" s="21">
        <v>-10</v>
      </c>
      <c r="BP37" s="21">
        <v>17</v>
      </c>
      <c r="BQ37" s="21">
        <v>-14.3</v>
      </c>
      <c r="BR37" s="21">
        <v>8.6999999999999993</v>
      </c>
      <c r="BS37" s="21">
        <v>-10.1</v>
      </c>
      <c r="BT37" s="21">
        <v>-5.7</v>
      </c>
      <c r="BU37" s="21">
        <v>-2.2000000000000002</v>
      </c>
      <c r="BV37" s="21">
        <v>-0.2</v>
      </c>
      <c r="BW37" s="21">
        <v>-1</v>
      </c>
      <c r="BX37" s="21">
        <v>1.5</v>
      </c>
      <c r="BY37" s="21">
        <v>14.8</v>
      </c>
      <c r="BZ37" s="21">
        <v>8.1</v>
      </c>
      <c r="CA37" s="21">
        <v>-0.5</v>
      </c>
      <c r="CB37" s="21">
        <v>3</v>
      </c>
      <c r="CC37" s="21">
        <v>1.1000000000000001</v>
      </c>
      <c r="CD37" s="21">
        <v>-4</v>
      </c>
      <c r="CE37" s="21">
        <v>0.8</v>
      </c>
      <c r="CF37" s="21">
        <v>0.5</v>
      </c>
      <c r="CG37" s="21">
        <v>9.5</v>
      </c>
      <c r="CH37" s="21">
        <v>3.5</v>
      </c>
      <c r="CI37" s="21">
        <v>0.3</v>
      </c>
      <c r="CJ37" s="21">
        <v>0.2</v>
      </c>
      <c r="CK37" s="21">
        <v>0.2</v>
      </c>
      <c r="CL37" s="21">
        <v>0.3</v>
      </c>
      <c r="CM37" s="21">
        <v>0.1</v>
      </c>
      <c r="CN37" s="21">
        <v>0.5</v>
      </c>
      <c r="CO37" s="21">
        <v>1.4</v>
      </c>
      <c r="CP37" s="21">
        <v>1.8</v>
      </c>
      <c r="CQ37" s="21">
        <v>0.1</v>
      </c>
      <c r="CR37" s="21">
        <v>0</v>
      </c>
      <c r="CS37" s="21">
        <v>0.1</v>
      </c>
      <c r="CT37" s="21">
        <v>0.1</v>
      </c>
      <c r="CU37" s="21">
        <v>-0.8</v>
      </c>
      <c r="CV37" s="21">
        <v>0</v>
      </c>
      <c r="CW37" s="21">
        <v>0</v>
      </c>
      <c r="CX37" s="21">
        <v>-0.8</v>
      </c>
      <c r="CY37" s="21">
        <v>-0.4</v>
      </c>
      <c r="CZ37" s="21">
        <v>0</v>
      </c>
      <c r="DA37" s="21">
        <v>-0.4</v>
      </c>
      <c r="DB37" s="21">
        <v>-0.1</v>
      </c>
      <c r="DC37" s="21">
        <v>0.1</v>
      </c>
      <c r="DD37" s="21">
        <v>0</v>
      </c>
      <c r="DE37" s="21">
        <v>0.1</v>
      </c>
      <c r="DF37" s="21">
        <v>0</v>
      </c>
      <c r="DG37" s="21">
        <v>0.1</v>
      </c>
      <c r="DH37" s="21">
        <v>-1.2</v>
      </c>
      <c r="DI37" s="21">
        <v>-1</v>
      </c>
      <c r="DJ37" s="21">
        <v>0</v>
      </c>
      <c r="DK37" s="21">
        <v>0</v>
      </c>
      <c r="DL37" s="21">
        <v>0</v>
      </c>
      <c r="DM37" s="21">
        <v>0</v>
      </c>
      <c r="DN37" s="21">
        <v>0.1</v>
      </c>
      <c r="DO37" s="21">
        <v>0.1</v>
      </c>
      <c r="DP37" s="21">
        <v>0</v>
      </c>
      <c r="DQ37" s="21">
        <v>0.1</v>
      </c>
      <c r="DR37" s="21">
        <v>0.1</v>
      </c>
      <c r="DS37" s="21">
        <v>-1</v>
      </c>
      <c r="DT37" s="21">
        <v>0.8</v>
      </c>
      <c r="DU37" s="21">
        <v>-0.4</v>
      </c>
      <c r="DV37" s="21">
        <v>0.5</v>
      </c>
      <c r="DW37" s="21">
        <v>1.5</v>
      </c>
      <c r="DX37" s="21">
        <v>-0.6</v>
      </c>
      <c r="DY37" s="21">
        <v>-1.1000000000000001</v>
      </c>
      <c r="DZ37" s="21">
        <v>0.3</v>
      </c>
      <c r="EA37" s="20">
        <v>7747</v>
      </c>
      <c r="EB37" s="20">
        <v>23208</v>
      </c>
      <c r="EC37" s="20">
        <v>30955</v>
      </c>
      <c r="ED37" s="20">
        <v>49055</v>
      </c>
      <c r="EE37" s="20">
        <v>80010</v>
      </c>
      <c r="EF37" s="20">
        <v>249342</v>
      </c>
      <c r="EG37" s="20">
        <v>329351</v>
      </c>
      <c r="EH37" s="20">
        <v>11386</v>
      </c>
      <c r="EI37" s="20">
        <v>9121</v>
      </c>
      <c r="EJ37" s="20">
        <v>20506</v>
      </c>
      <c r="EK37" s="20">
        <v>5029</v>
      </c>
      <c r="EL37" s="20">
        <v>9297</v>
      </c>
      <c r="EM37" s="20">
        <v>4297</v>
      </c>
      <c r="EN37" s="20">
        <v>637</v>
      </c>
      <c r="EO37" s="20">
        <v>14231</v>
      </c>
      <c r="EP37" s="20">
        <v>23759</v>
      </c>
      <c r="EQ37" s="20">
        <v>-1121</v>
      </c>
      <c r="ER37" s="20">
        <v>22638</v>
      </c>
      <c r="ES37" s="20">
        <v>2502</v>
      </c>
      <c r="ET37" s="20">
        <v>2259</v>
      </c>
      <c r="EU37" s="20">
        <v>1073</v>
      </c>
      <c r="EV37" s="20">
        <v>2625</v>
      </c>
      <c r="EW37" s="20">
        <v>92</v>
      </c>
      <c r="EX37" s="20">
        <v>6049</v>
      </c>
      <c r="EY37" s="20">
        <v>45420</v>
      </c>
      <c r="EZ37" s="20">
        <v>70955</v>
      </c>
      <c r="FA37" s="20">
        <v>5086</v>
      </c>
      <c r="FB37" s="20">
        <v>7022</v>
      </c>
      <c r="FC37" s="20">
        <v>12108</v>
      </c>
      <c r="FD37" s="20">
        <v>2855</v>
      </c>
      <c r="FE37" s="20">
        <v>3058</v>
      </c>
      <c r="FF37" s="20">
        <v>5913</v>
      </c>
      <c r="FG37" s="20">
        <v>7984</v>
      </c>
      <c r="FH37" s="20">
        <v>13897</v>
      </c>
      <c r="FI37" s="20">
        <v>26005</v>
      </c>
      <c r="FJ37" s="20">
        <v>96962</v>
      </c>
      <c r="FK37" s="20">
        <v>426313</v>
      </c>
      <c r="FL37" s="20">
        <v>-1804</v>
      </c>
      <c r="FM37" s="20">
        <v>224</v>
      </c>
      <c r="FN37" s="20">
        <v>-507</v>
      </c>
      <c r="FO37" s="20">
        <v>-2086</v>
      </c>
      <c r="FP37" s="20">
        <v>424227</v>
      </c>
      <c r="FQ37" s="20">
        <v>70511</v>
      </c>
      <c r="FR37" s="20">
        <v>69653</v>
      </c>
      <c r="FS37" s="20">
        <v>-1981</v>
      </c>
      <c r="FT37" s="20">
        <v>423104</v>
      </c>
    </row>
    <row r="38" spans="1:176" x14ac:dyDescent="0.25">
      <c r="A38" s="22">
        <v>34121</v>
      </c>
      <c r="B38" s="20">
        <v>11886</v>
      </c>
      <c r="C38" s="20">
        <v>39495</v>
      </c>
      <c r="D38" s="20">
        <v>51505</v>
      </c>
      <c r="E38" s="20">
        <v>96053</v>
      </c>
      <c r="F38" s="20">
        <v>147042</v>
      </c>
      <c r="G38" s="20">
        <v>405285</v>
      </c>
      <c r="H38" s="20">
        <v>550974</v>
      </c>
      <c r="I38" s="20">
        <v>24817</v>
      </c>
      <c r="J38" s="20">
        <v>18527</v>
      </c>
      <c r="K38" s="20">
        <v>43344</v>
      </c>
      <c r="L38" s="20">
        <v>19674</v>
      </c>
      <c r="M38" s="20">
        <v>15261</v>
      </c>
      <c r="N38" s="20">
        <v>6712</v>
      </c>
      <c r="O38" s="20">
        <v>1456</v>
      </c>
      <c r="P38" s="20">
        <v>23535</v>
      </c>
      <c r="Q38" s="20">
        <v>16741</v>
      </c>
      <c r="R38" s="20">
        <v>-96</v>
      </c>
      <c r="S38" s="20">
        <v>16228</v>
      </c>
      <c r="T38" s="20">
        <v>4817</v>
      </c>
      <c r="U38" s="20">
        <v>5351</v>
      </c>
      <c r="V38" s="20">
        <v>2041</v>
      </c>
      <c r="W38" s="20">
        <v>1490</v>
      </c>
      <c r="X38" s="20">
        <v>295</v>
      </c>
      <c r="Y38" s="20">
        <v>7640</v>
      </c>
      <c r="Z38" s="20">
        <v>48852</v>
      </c>
      <c r="AA38" s="20">
        <v>100496</v>
      </c>
      <c r="AB38" s="20">
        <v>3990</v>
      </c>
      <c r="AC38" s="20">
        <v>10945</v>
      </c>
      <c r="AD38" s="20">
        <v>15547</v>
      </c>
      <c r="AE38" s="20">
        <v>2066</v>
      </c>
      <c r="AF38" s="20">
        <v>3328</v>
      </c>
      <c r="AG38" s="20">
        <v>5215</v>
      </c>
      <c r="AH38" s="20">
        <v>13180</v>
      </c>
      <c r="AI38" s="20">
        <v>18133</v>
      </c>
      <c r="AJ38" s="20">
        <v>33054</v>
      </c>
      <c r="AK38" s="20">
        <v>133290</v>
      </c>
      <c r="AL38" s="20">
        <v>676332</v>
      </c>
      <c r="AM38" s="20">
        <v>1418</v>
      </c>
      <c r="AN38" s="20">
        <v>-114</v>
      </c>
      <c r="AO38" s="20">
        <v>459</v>
      </c>
      <c r="AP38" s="20">
        <v>1553</v>
      </c>
      <c r="AQ38" s="20">
        <v>680022</v>
      </c>
      <c r="AR38" s="20">
        <v>138119</v>
      </c>
      <c r="AS38" s="24">
        <f t="shared" si="0"/>
        <v>0.17638007038908102</v>
      </c>
      <c r="AT38" s="20">
        <v>69448</v>
      </c>
      <c r="AU38" s="20">
        <v>-3074</v>
      </c>
      <c r="AV38" s="20">
        <v>783076</v>
      </c>
      <c r="AW38" s="21">
        <v>4.0999999999999996</v>
      </c>
      <c r="AX38" s="21">
        <v>2.8</v>
      </c>
      <c r="AY38" s="21">
        <v>3.1</v>
      </c>
      <c r="AZ38" s="21">
        <v>2.2000000000000002</v>
      </c>
      <c r="BA38" s="21">
        <v>2.5</v>
      </c>
      <c r="BB38" s="21">
        <v>1.9</v>
      </c>
      <c r="BC38" s="21">
        <v>2.1</v>
      </c>
      <c r="BD38" s="21">
        <v>18.5</v>
      </c>
      <c r="BE38" s="21">
        <v>10.4</v>
      </c>
      <c r="BF38" s="21">
        <v>14.9</v>
      </c>
      <c r="BG38" s="21">
        <v>1</v>
      </c>
      <c r="BH38" s="21">
        <v>-9</v>
      </c>
      <c r="BI38" s="21">
        <v>-6.7</v>
      </c>
      <c r="BJ38" s="21">
        <v>-6.3</v>
      </c>
      <c r="BK38" s="21">
        <v>12</v>
      </c>
      <c r="BL38" s="21">
        <v>13.5</v>
      </c>
      <c r="BM38" s="21">
        <v>7.5</v>
      </c>
      <c r="BN38" s="21">
        <v>19.7</v>
      </c>
      <c r="BO38" s="21">
        <v>12.8</v>
      </c>
      <c r="BP38" s="21">
        <v>30.2</v>
      </c>
      <c r="BQ38" s="21">
        <v>30.4</v>
      </c>
      <c r="BR38" s="21">
        <v>23.2</v>
      </c>
      <c r="BS38" s="21">
        <v>8.1999999999999993</v>
      </c>
      <c r="BT38" s="21">
        <v>9.6999999999999993</v>
      </c>
      <c r="BU38" s="21">
        <v>-16.399999999999999</v>
      </c>
      <c r="BV38" s="21">
        <v>-8.5</v>
      </c>
      <c r="BW38" s="21">
        <v>-11.8</v>
      </c>
      <c r="BX38" s="21">
        <v>1.4</v>
      </c>
      <c r="BY38" s="21">
        <v>0.1</v>
      </c>
      <c r="BZ38" s="21">
        <v>0.7</v>
      </c>
      <c r="CA38" s="21">
        <v>12.7</v>
      </c>
      <c r="CB38" s="21">
        <v>7.6</v>
      </c>
      <c r="CC38" s="21">
        <v>-1.5</v>
      </c>
      <c r="CD38" s="21">
        <v>6.7</v>
      </c>
      <c r="CE38" s="21">
        <v>3.1</v>
      </c>
      <c r="CF38" s="21">
        <v>3.9</v>
      </c>
      <c r="CG38" s="21">
        <v>7.4</v>
      </c>
      <c r="CH38" s="21">
        <v>6.5</v>
      </c>
      <c r="CI38" s="21">
        <v>4.0999999999999996</v>
      </c>
      <c r="CJ38" s="21">
        <v>0.1</v>
      </c>
      <c r="CK38" s="21">
        <v>0.2</v>
      </c>
      <c r="CL38" s="21">
        <v>0.2</v>
      </c>
      <c r="CM38" s="21">
        <v>0.3</v>
      </c>
      <c r="CN38" s="21">
        <v>0.5</v>
      </c>
      <c r="CO38" s="21">
        <v>1.1000000000000001</v>
      </c>
      <c r="CP38" s="21">
        <v>1.6</v>
      </c>
      <c r="CQ38" s="21">
        <v>0.5</v>
      </c>
      <c r="CR38" s="21">
        <v>0.2</v>
      </c>
      <c r="CS38" s="21">
        <v>0.7</v>
      </c>
      <c r="CT38" s="21">
        <v>0</v>
      </c>
      <c r="CU38" s="21">
        <v>-0.2</v>
      </c>
      <c r="CV38" s="21">
        <v>-0.1</v>
      </c>
      <c r="CW38" s="21">
        <v>0</v>
      </c>
      <c r="CX38" s="21">
        <v>-0.2</v>
      </c>
      <c r="CY38" s="21">
        <v>0.7</v>
      </c>
      <c r="CZ38" s="21">
        <v>0</v>
      </c>
      <c r="DA38" s="21">
        <v>0.7</v>
      </c>
      <c r="DB38" s="21">
        <v>0</v>
      </c>
      <c r="DC38" s="21">
        <v>0.1</v>
      </c>
      <c r="DD38" s="21">
        <v>0</v>
      </c>
      <c r="DE38" s="21">
        <v>0.2</v>
      </c>
      <c r="DF38" s="21">
        <v>0</v>
      </c>
      <c r="DG38" s="21">
        <v>0.3</v>
      </c>
      <c r="DH38" s="21">
        <v>0.9</v>
      </c>
      <c r="DI38" s="21">
        <v>1.6</v>
      </c>
      <c r="DJ38" s="21">
        <v>-0.2</v>
      </c>
      <c r="DK38" s="21">
        <v>-0.1</v>
      </c>
      <c r="DL38" s="21">
        <v>-0.3</v>
      </c>
      <c r="DM38" s="21">
        <v>0</v>
      </c>
      <c r="DN38" s="21">
        <v>0</v>
      </c>
      <c r="DO38" s="21">
        <v>0</v>
      </c>
      <c r="DP38" s="21">
        <v>0.2</v>
      </c>
      <c r="DQ38" s="21">
        <v>0.2</v>
      </c>
      <c r="DR38" s="21">
        <v>-0.1</v>
      </c>
      <c r="DS38" s="21">
        <v>1.5</v>
      </c>
      <c r="DT38" s="21">
        <v>3.1</v>
      </c>
      <c r="DU38" s="21">
        <v>0.8</v>
      </c>
      <c r="DV38" s="21">
        <v>3.9</v>
      </c>
      <c r="DW38" s="21">
        <v>1.2</v>
      </c>
      <c r="DX38" s="21">
        <v>-1.1000000000000001</v>
      </c>
      <c r="DY38" s="21">
        <v>0.1</v>
      </c>
      <c r="DZ38" s="21">
        <v>4.0999999999999996</v>
      </c>
      <c r="EA38" s="20">
        <v>8207</v>
      </c>
      <c r="EB38" s="20">
        <v>24386</v>
      </c>
      <c r="EC38" s="20">
        <v>32594</v>
      </c>
      <c r="ED38" s="20">
        <v>50885</v>
      </c>
      <c r="EE38" s="20">
        <v>83479</v>
      </c>
      <c r="EF38" s="20">
        <v>258795</v>
      </c>
      <c r="EG38" s="20">
        <v>342274</v>
      </c>
      <c r="EH38" s="20">
        <v>13546</v>
      </c>
      <c r="EI38" s="20">
        <v>10154</v>
      </c>
      <c r="EJ38" s="20">
        <v>23700</v>
      </c>
      <c r="EK38" s="20">
        <v>5363</v>
      </c>
      <c r="EL38" s="20">
        <v>8120</v>
      </c>
      <c r="EM38" s="20">
        <v>4024</v>
      </c>
      <c r="EN38" s="20">
        <v>824</v>
      </c>
      <c r="EO38" s="20">
        <v>12968</v>
      </c>
      <c r="EP38" s="20">
        <v>27696</v>
      </c>
      <c r="EQ38" s="20">
        <v>-949</v>
      </c>
      <c r="ER38" s="20">
        <v>26747</v>
      </c>
      <c r="ES38" s="20">
        <v>2622</v>
      </c>
      <c r="ET38" s="20">
        <v>2732</v>
      </c>
      <c r="EU38" s="20">
        <v>1242</v>
      </c>
      <c r="EV38" s="20">
        <v>3332</v>
      </c>
      <c r="EW38" s="20">
        <v>125</v>
      </c>
      <c r="EX38" s="20">
        <v>7431</v>
      </c>
      <c r="EY38" s="20">
        <v>49768</v>
      </c>
      <c r="EZ38" s="20">
        <v>78831</v>
      </c>
      <c r="FA38" s="20">
        <v>4342</v>
      </c>
      <c r="FB38" s="20">
        <v>6430</v>
      </c>
      <c r="FC38" s="20">
        <v>10772</v>
      </c>
      <c r="FD38" s="20">
        <v>3023</v>
      </c>
      <c r="FE38" s="20">
        <v>3036</v>
      </c>
      <c r="FF38" s="20">
        <v>6060</v>
      </c>
      <c r="FG38" s="20">
        <v>8948</v>
      </c>
      <c r="FH38" s="20">
        <v>15007</v>
      </c>
      <c r="FI38" s="20">
        <v>25779</v>
      </c>
      <c r="FJ38" s="20">
        <v>104611</v>
      </c>
      <c r="FK38" s="20">
        <v>446885</v>
      </c>
      <c r="FL38" s="20">
        <v>444</v>
      </c>
      <c r="FM38" s="20">
        <v>-109</v>
      </c>
      <c r="FN38" s="20">
        <v>182</v>
      </c>
      <c r="FO38" s="20">
        <v>517</v>
      </c>
      <c r="FP38" s="20">
        <v>447402</v>
      </c>
      <c r="FQ38" s="20">
        <v>77916</v>
      </c>
      <c r="FR38" s="20">
        <v>79586</v>
      </c>
      <c r="FS38" s="20">
        <v>-1743</v>
      </c>
      <c r="FT38" s="20">
        <v>443989</v>
      </c>
    </row>
    <row r="39" spans="1:176" x14ac:dyDescent="0.25">
      <c r="A39" s="22">
        <v>34486</v>
      </c>
      <c r="B39" s="20">
        <v>12201</v>
      </c>
      <c r="C39" s="20">
        <v>40990</v>
      </c>
      <c r="D39" s="20">
        <v>53306</v>
      </c>
      <c r="E39" s="20">
        <v>95618</v>
      </c>
      <c r="F39" s="20">
        <v>148641</v>
      </c>
      <c r="G39" s="20">
        <v>415053</v>
      </c>
      <c r="H39" s="20">
        <v>562475</v>
      </c>
      <c r="I39" s="20">
        <v>28365</v>
      </c>
      <c r="J39" s="20">
        <v>19807</v>
      </c>
      <c r="K39" s="20">
        <v>48169</v>
      </c>
      <c r="L39" s="20">
        <v>21870</v>
      </c>
      <c r="M39" s="20">
        <v>14598</v>
      </c>
      <c r="N39" s="20">
        <v>8090</v>
      </c>
      <c r="O39" s="20">
        <v>1076</v>
      </c>
      <c r="P39" s="20">
        <v>24004</v>
      </c>
      <c r="Q39" s="20">
        <v>18124</v>
      </c>
      <c r="R39" s="20">
        <v>-68</v>
      </c>
      <c r="S39" s="20">
        <v>17780</v>
      </c>
      <c r="T39" s="20">
        <v>4929</v>
      </c>
      <c r="U39" s="20">
        <v>5649</v>
      </c>
      <c r="V39" s="20">
        <v>2165</v>
      </c>
      <c r="W39" s="20">
        <v>1645</v>
      </c>
      <c r="X39" s="20">
        <v>357</v>
      </c>
      <c r="Y39" s="20">
        <v>8258</v>
      </c>
      <c r="Z39" s="20">
        <v>52267</v>
      </c>
      <c r="AA39" s="20">
        <v>109057</v>
      </c>
      <c r="AB39" s="20">
        <v>3354</v>
      </c>
      <c r="AC39" s="20">
        <v>10869</v>
      </c>
      <c r="AD39" s="20">
        <v>14483</v>
      </c>
      <c r="AE39" s="20">
        <v>2064</v>
      </c>
      <c r="AF39" s="20">
        <v>3576</v>
      </c>
      <c r="AG39" s="20">
        <v>5407</v>
      </c>
      <c r="AH39" s="20">
        <v>12853</v>
      </c>
      <c r="AI39" s="20">
        <v>18133</v>
      </c>
      <c r="AJ39" s="20">
        <v>32110</v>
      </c>
      <c r="AK39" s="20">
        <v>140906</v>
      </c>
      <c r="AL39" s="20">
        <v>696192</v>
      </c>
      <c r="AM39" s="20">
        <v>2114</v>
      </c>
      <c r="AN39" s="20">
        <v>-57</v>
      </c>
      <c r="AO39" s="20">
        <v>-211</v>
      </c>
      <c r="AP39" s="20">
        <v>1810</v>
      </c>
      <c r="AQ39" s="20">
        <v>701211</v>
      </c>
      <c r="AR39" s="20">
        <v>151225</v>
      </c>
      <c r="AS39" s="24">
        <f t="shared" si="0"/>
        <v>0.18562138515470802</v>
      </c>
      <c r="AT39" s="20">
        <v>74495</v>
      </c>
      <c r="AU39" s="20">
        <v>1118</v>
      </c>
      <c r="AV39" s="20">
        <v>814696</v>
      </c>
      <c r="AW39" s="21">
        <v>2.6</v>
      </c>
      <c r="AX39" s="21">
        <v>3.8</v>
      </c>
      <c r="AY39" s="21">
        <v>3.5</v>
      </c>
      <c r="AZ39" s="21">
        <v>-0.5</v>
      </c>
      <c r="BA39" s="21">
        <v>1.1000000000000001</v>
      </c>
      <c r="BB39" s="21">
        <v>2.4</v>
      </c>
      <c r="BC39" s="21">
        <v>2.1</v>
      </c>
      <c r="BD39" s="21">
        <v>14.3</v>
      </c>
      <c r="BE39" s="21">
        <v>6.9</v>
      </c>
      <c r="BF39" s="21">
        <v>11.1</v>
      </c>
      <c r="BG39" s="21">
        <v>11.2</v>
      </c>
      <c r="BH39" s="21">
        <v>-4.3</v>
      </c>
      <c r="BI39" s="21">
        <v>20.5</v>
      </c>
      <c r="BJ39" s="21">
        <v>2</v>
      </c>
      <c r="BK39" s="21">
        <v>8.3000000000000007</v>
      </c>
      <c r="BL39" s="21">
        <v>9.6</v>
      </c>
      <c r="BM39" s="21">
        <v>2.2999999999999998</v>
      </c>
      <c r="BN39" s="21">
        <v>5.6</v>
      </c>
      <c r="BO39" s="21">
        <v>6.1</v>
      </c>
      <c r="BP39" s="21">
        <v>10.4</v>
      </c>
      <c r="BQ39" s="21">
        <v>20.8</v>
      </c>
      <c r="BR39" s="21">
        <v>8.1</v>
      </c>
      <c r="BS39" s="21">
        <v>7</v>
      </c>
      <c r="BT39" s="21">
        <v>8.5</v>
      </c>
      <c r="BU39" s="21">
        <v>-15.9</v>
      </c>
      <c r="BV39" s="21">
        <v>-0.7</v>
      </c>
      <c r="BW39" s="21">
        <v>-6.8</v>
      </c>
      <c r="BX39" s="21">
        <v>-0.1</v>
      </c>
      <c r="BY39" s="21">
        <v>7.4</v>
      </c>
      <c r="BZ39" s="21">
        <v>3.7</v>
      </c>
      <c r="CA39" s="21">
        <v>-2.5</v>
      </c>
      <c r="CB39" s="21">
        <v>0</v>
      </c>
      <c r="CC39" s="21">
        <v>-2.9</v>
      </c>
      <c r="CD39" s="21">
        <v>5.7</v>
      </c>
      <c r="CE39" s="21">
        <v>2.9</v>
      </c>
      <c r="CF39" s="21">
        <v>3.1</v>
      </c>
      <c r="CG39" s="21">
        <v>9.5</v>
      </c>
      <c r="CH39" s="21">
        <v>7.3</v>
      </c>
      <c r="CI39" s="21">
        <v>4</v>
      </c>
      <c r="CJ39" s="21">
        <v>0</v>
      </c>
      <c r="CK39" s="21">
        <v>0.2</v>
      </c>
      <c r="CL39" s="21">
        <v>0.3</v>
      </c>
      <c r="CM39" s="21">
        <v>-0.1</v>
      </c>
      <c r="CN39" s="21">
        <v>0.2</v>
      </c>
      <c r="CO39" s="21">
        <v>1.4</v>
      </c>
      <c r="CP39" s="21">
        <v>1.6</v>
      </c>
      <c r="CQ39" s="21">
        <v>0.4</v>
      </c>
      <c r="CR39" s="21">
        <v>0.2</v>
      </c>
      <c r="CS39" s="21">
        <v>0.6</v>
      </c>
      <c r="CT39" s="21">
        <v>0.1</v>
      </c>
      <c r="CU39" s="21">
        <v>-0.1</v>
      </c>
      <c r="CV39" s="21">
        <v>0.2</v>
      </c>
      <c r="CW39" s="21">
        <v>0</v>
      </c>
      <c r="CX39" s="21">
        <v>0.1</v>
      </c>
      <c r="CY39" s="21">
        <v>0.5</v>
      </c>
      <c r="CZ39" s="21">
        <v>0</v>
      </c>
      <c r="DA39" s="21">
        <v>0.6</v>
      </c>
      <c r="DB39" s="21">
        <v>0</v>
      </c>
      <c r="DC39" s="21">
        <v>0</v>
      </c>
      <c r="DD39" s="21">
        <v>0</v>
      </c>
      <c r="DE39" s="21">
        <v>0.1</v>
      </c>
      <c r="DF39" s="21">
        <v>0</v>
      </c>
      <c r="DG39" s="21">
        <v>0.1</v>
      </c>
      <c r="DH39" s="21">
        <v>0.8</v>
      </c>
      <c r="DI39" s="21">
        <v>1.5</v>
      </c>
      <c r="DJ39" s="21">
        <v>-0.2</v>
      </c>
      <c r="DK39" s="21">
        <v>0</v>
      </c>
      <c r="DL39" s="21">
        <v>-0.2</v>
      </c>
      <c r="DM39" s="21">
        <v>0</v>
      </c>
      <c r="DN39" s="21">
        <v>0.1</v>
      </c>
      <c r="DO39" s="21">
        <v>0.1</v>
      </c>
      <c r="DP39" s="21">
        <v>0</v>
      </c>
      <c r="DQ39" s="21">
        <v>0</v>
      </c>
      <c r="DR39" s="21">
        <v>-0.2</v>
      </c>
      <c r="DS39" s="21">
        <v>1.3</v>
      </c>
      <c r="DT39" s="21">
        <v>3</v>
      </c>
      <c r="DU39" s="21">
        <v>0.2</v>
      </c>
      <c r="DV39" s="21">
        <v>3.1</v>
      </c>
      <c r="DW39" s="21">
        <v>1.7</v>
      </c>
      <c r="DX39" s="21">
        <v>-1.3</v>
      </c>
      <c r="DY39" s="21">
        <v>0.5</v>
      </c>
      <c r="DZ39" s="21">
        <v>4</v>
      </c>
      <c r="EA39" s="20">
        <v>8559</v>
      </c>
      <c r="EB39" s="20">
        <v>25606</v>
      </c>
      <c r="EC39" s="20">
        <v>34165</v>
      </c>
      <c r="ED39" s="20">
        <v>50932</v>
      </c>
      <c r="EE39" s="20">
        <v>85097</v>
      </c>
      <c r="EF39" s="20">
        <v>269822</v>
      </c>
      <c r="EG39" s="20">
        <v>354919</v>
      </c>
      <c r="EH39" s="20">
        <v>15794</v>
      </c>
      <c r="EI39" s="20">
        <v>11089</v>
      </c>
      <c r="EJ39" s="20">
        <v>26884</v>
      </c>
      <c r="EK39" s="20">
        <v>6293</v>
      </c>
      <c r="EL39" s="20">
        <v>7862</v>
      </c>
      <c r="EM39" s="20">
        <v>4865</v>
      </c>
      <c r="EN39" s="20">
        <v>616</v>
      </c>
      <c r="EO39" s="20">
        <v>13343</v>
      </c>
      <c r="EP39" s="20">
        <v>30607</v>
      </c>
      <c r="EQ39" s="20">
        <v>-684</v>
      </c>
      <c r="ER39" s="20">
        <v>29923</v>
      </c>
      <c r="ES39" s="20">
        <v>2750</v>
      </c>
      <c r="ET39" s="20">
        <v>2972</v>
      </c>
      <c r="EU39" s="20">
        <v>1299</v>
      </c>
      <c r="EV39" s="20">
        <v>3488</v>
      </c>
      <c r="EW39" s="20">
        <v>153</v>
      </c>
      <c r="EX39" s="20">
        <v>7913</v>
      </c>
      <c r="EY39" s="20">
        <v>53929</v>
      </c>
      <c r="EZ39" s="20">
        <v>87105</v>
      </c>
      <c r="FA39" s="20">
        <v>3654</v>
      </c>
      <c r="FB39" s="20">
        <v>6329</v>
      </c>
      <c r="FC39" s="20">
        <v>9983</v>
      </c>
      <c r="FD39" s="20">
        <v>3049</v>
      </c>
      <c r="FE39" s="20">
        <v>3253</v>
      </c>
      <c r="FF39" s="20">
        <v>6302</v>
      </c>
      <c r="FG39" s="20">
        <v>8758</v>
      </c>
      <c r="FH39" s="20">
        <v>15060</v>
      </c>
      <c r="FI39" s="20">
        <v>25044</v>
      </c>
      <c r="FJ39" s="20">
        <v>112147</v>
      </c>
      <c r="FK39" s="20">
        <v>467066</v>
      </c>
      <c r="FL39" s="20">
        <v>1421</v>
      </c>
      <c r="FM39" s="20">
        <v>54</v>
      </c>
      <c r="FN39" s="20">
        <v>-45</v>
      </c>
      <c r="FO39" s="20">
        <v>1430</v>
      </c>
      <c r="FP39" s="20">
        <v>468496</v>
      </c>
      <c r="FQ39" s="20">
        <v>83861</v>
      </c>
      <c r="FR39" s="20">
        <v>86346</v>
      </c>
      <c r="FS39" s="20">
        <v>640</v>
      </c>
      <c r="FT39" s="20">
        <v>466652</v>
      </c>
    </row>
    <row r="40" spans="1:176" x14ac:dyDescent="0.25">
      <c r="A40" s="22">
        <v>34851</v>
      </c>
      <c r="B40" s="20">
        <v>11925</v>
      </c>
      <c r="C40" s="20">
        <v>43629</v>
      </c>
      <c r="D40" s="20">
        <v>55570</v>
      </c>
      <c r="E40" s="20">
        <v>98280</v>
      </c>
      <c r="F40" s="20">
        <v>153651</v>
      </c>
      <c r="G40" s="20">
        <v>434202</v>
      </c>
      <c r="H40" s="20">
        <v>586750</v>
      </c>
      <c r="I40" s="20">
        <v>29634</v>
      </c>
      <c r="J40" s="20">
        <v>19616</v>
      </c>
      <c r="K40" s="20">
        <v>49244</v>
      </c>
      <c r="L40" s="20">
        <v>21119</v>
      </c>
      <c r="M40" s="20">
        <v>19344</v>
      </c>
      <c r="N40" s="20">
        <v>8576</v>
      </c>
      <c r="O40" s="20">
        <v>675</v>
      </c>
      <c r="P40" s="20">
        <v>28716</v>
      </c>
      <c r="Q40" s="20">
        <v>22013</v>
      </c>
      <c r="R40" s="20">
        <v>-143</v>
      </c>
      <c r="S40" s="20">
        <v>21241</v>
      </c>
      <c r="T40" s="20">
        <v>4986</v>
      </c>
      <c r="U40" s="20">
        <v>6175</v>
      </c>
      <c r="V40" s="20">
        <v>2614</v>
      </c>
      <c r="W40" s="20">
        <v>1843</v>
      </c>
      <c r="X40" s="20">
        <v>346</v>
      </c>
      <c r="Y40" s="20">
        <v>9262</v>
      </c>
      <c r="Z40" s="20">
        <v>61414</v>
      </c>
      <c r="AA40" s="20">
        <v>121355</v>
      </c>
      <c r="AB40" s="20">
        <v>4387</v>
      </c>
      <c r="AC40" s="20">
        <v>11553</v>
      </c>
      <c r="AD40" s="20">
        <v>16694</v>
      </c>
      <c r="AE40" s="20">
        <v>2265</v>
      </c>
      <c r="AF40" s="20">
        <v>3477</v>
      </c>
      <c r="AG40" s="20">
        <v>5585</v>
      </c>
      <c r="AH40" s="20">
        <v>13829</v>
      </c>
      <c r="AI40" s="20">
        <v>19184</v>
      </c>
      <c r="AJ40" s="20">
        <v>35182</v>
      </c>
      <c r="AK40" s="20">
        <v>156259</v>
      </c>
      <c r="AL40" s="20">
        <v>737238</v>
      </c>
      <c r="AM40" s="20">
        <v>3579</v>
      </c>
      <c r="AN40" s="20">
        <v>594</v>
      </c>
      <c r="AO40" s="20">
        <v>-1613</v>
      </c>
      <c r="AP40" s="20">
        <v>3059</v>
      </c>
      <c r="AQ40" s="20">
        <v>743714</v>
      </c>
      <c r="AR40" s="20">
        <v>157899</v>
      </c>
      <c r="AS40" s="24">
        <f t="shared" si="0"/>
        <v>0.18683928406614081</v>
      </c>
      <c r="AT40" s="20">
        <v>86606</v>
      </c>
      <c r="AU40" s="20">
        <v>0</v>
      </c>
      <c r="AV40" s="20">
        <v>845106</v>
      </c>
      <c r="AW40" s="21">
        <v>-2.2999999999999998</v>
      </c>
      <c r="AX40" s="21">
        <v>6.4</v>
      </c>
      <c r="AY40" s="21">
        <v>4.2</v>
      </c>
      <c r="AZ40" s="21">
        <v>2.8</v>
      </c>
      <c r="BA40" s="21">
        <v>3.4</v>
      </c>
      <c r="BB40" s="21">
        <v>4.5999999999999996</v>
      </c>
      <c r="BC40" s="21">
        <v>4.3</v>
      </c>
      <c r="BD40" s="21">
        <v>4.5</v>
      </c>
      <c r="BE40" s="21">
        <v>-1</v>
      </c>
      <c r="BF40" s="21">
        <v>2.2000000000000002</v>
      </c>
      <c r="BG40" s="21">
        <v>-3.4</v>
      </c>
      <c r="BH40" s="21">
        <v>32.5</v>
      </c>
      <c r="BI40" s="21">
        <v>6</v>
      </c>
      <c r="BJ40" s="21">
        <v>19.600000000000001</v>
      </c>
      <c r="BK40" s="21">
        <v>21.5</v>
      </c>
      <c r="BL40" s="21">
        <v>19.5</v>
      </c>
      <c r="BM40" s="21">
        <v>1.2</v>
      </c>
      <c r="BN40" s="21">
        <v>9.3000000000000007</v>
      </c>
      <c r="BO40" s="21">
        <v>20.7</v>
      </c>
      <c r="BP40" s="21">
        <v>12</v>
      </c>
      <c r="BQ40" s="21">
        <v>-2.9</v>
      </c>
      <c r="BR40" s="21">
        <v>12.2</v>
      </c>
      <c r="BS40" s="21">
        <v>17.5</v>
      </c>
      <c r="BT40" s="21">
        <v>11.3</v>
      </c>
      <c r="BU40" s="21">
        <v>30.8</v>
      </c>
      <c r="BV40" s="21">
        <v>6.3</v>
      </c>
      <c r="BW40" s="21">
        <v>15.3</v>
      </c>
      <c r="BX40" s="21">
        <v>9.6999999999999993</v>
      </c>
      <c r="BY40" s="21">
        <v>-2.8</v>
      </c>
      <c r="BZ40" s="21">
        <v>3.3</v>
      </c>
      <c r="CA40" s="21">
        <v>7.6</v>
      </c>
      <c r="CB40" s="21">
        <v>5.8</v>
      </c>
      <c r="CC40" s="21">
        <v>9.6</v>
      </c>
      <c r="CD40" s="21">
        <v>10.9</v>
      </c>
      <c r="CE40" s="21">
        <v>5.9</v>
      </c>
      <c r="CF40" s="21">
        <v>6.1</v>
      </c>
      <c r="CG40" s="21">
        <v>4.4000000000000004</v>
      </c>
      <c r="CH40" s="21">
        <v>16.3</v>
      </c>
      <c r="CI40" s="21">
        <v>3.7</v>
      </c>
      <c r="CJ40" s="21">
        <v>0</v>
      </c>
      <c r="CK40" s="21">
        <v>0.4</v>
      </c>
      <c r="CL40" s="21">
        <v>0.3</v>
      </c>
      <c r="CM40" s="21">
        <v>0.3</v>
      </c>
      <c r="CN40" s="21">
        <v>0.6</v>
      </c>
      <c r="CO40" s="21">
        <v>2.7</v>
      </c>
      <c r="CP40" s="21">
        <v>3.3</v>
      </c>
      <c r="CQ40" s="21">
        <v>0.2</v>
      </c>
      <c r="CR40" s="21">
        <v>0</v>
      </c>
      <c r="CS40" s="21">
        <v>0.1</v>
      </c>
      <c r="CT40" s="21">
        <v>0</v>
      </c>
      <c r="CU40" s="21">
        <v>0.5</v>
      </c>
      <c r="CV40" s="21">
        <v>0.1</v>
      </c>
      <c r="CW40" s="21">
        <v>0</v>
      </c>
      <c r="CX40" s="21">
        <v>0.6</v>
      </c>
      <c r="CY40" s="21">
        <v>1.4</v>
      </c>
      <c r="CZ40" s="21">
        <v>0</v>
      </c>
      <c r="DA40" s="21">
        <v>1.2</v>
      </c>
      <c r="DB40" s="21">
        <v>0</v>
      </c>
      <c r="DC40" s="21">
        <v>0.1</v>
      </c>
      <c r="DD40" s="21">
        <v>0.1</v>
      </c>
      <c r="DE40" s="21">
        <v>0.1</v>
      </c>
      <c r="DF40" s="21">
        <v>0</v>
      </c>
      <c r="DG40" s="21">
        <v>0.2</v>
      </c>
      <c r="DH40" s="21">
        <v>2</v>
      </c>
      <c r="DI40" s="21">
        <v>2.1</v>
      </c>
      <c r="DJ40" s="21">
        <v>0.2</v>
      </c>
      <c r="DK40" s="21">
        <v>0.1</v>
      </c>
      <c r="DL40" s="21">
        <v>0.3</v>
      </c>
      <c r="DM40" s="21">
        <v>0.1</v>
      </c>
      <c r="DN40" s="21">
        <v>0</v>
      </c>
      <c r="DO40" s="21">
        <v>0</v>
      </c>
      <c r="DP40" s="21">
        <v>0.1</v>
      </c>
      <c r="DQ40" s="21">
        <v>0.2</v>
      </c>
      <c r="DR40" s="21">
        <v>0.5</v>
      </c>
      <c r="DS40" s="21">
        <v>2.6</v>
      </c>
      <c r="DT40" s="21">
        <v>5.9</v>
      </c>
      <c r="DU40" s="21">
        <v>0.2</v>
      </c>
      <c r="DV40" s="21">
        <v>6.1</v>
      </c>
      <c r="DW40" s="21">
        <v>0.8</v>
      </c>
      <c r="DX40" s="21">
        <v>-3</v>
      </c>
      <c r="DY40" s="21">
        <v>-0.1</v>
      </c>
      <c r="DZ40" s="21">
        <v>3.7</v>
      </c>
      <c r="EA40" s="20">
        <v>8405</v>
      </c>
      <c r="EB40" s="20">
        <v>27545</v>
      </c>
      <c r="EC40" s="20">
        <v>35951</v>
      </c>
      <c r="ED40" s="20">
        <v>52701</v>
      </c>
      <c r="EE40" s="20">
        <v>88652</v>
      </c>
      <c r="EF40" s="20">
        <v>288071</v>
      </c>
      <c r="EG40" s="20">
        <v>376723</v>
      </c>
      <c r="EH40" s="20">
        <v>16974</v>
      </c>
      <c r="EI40" s="20">
        <v>11261</v>
      </c>
      <c r="EJ40" s="20">
        <v>28235</v>
      </c>
      <c r="EK40" s="20">
        <v>6275</v>
      </c>
      <c r="EL40" s="20">
        <v>10927</v>
      </c>
      <c r="EM40" s="20">
        <v>5263</v>
      </c>
      <c r="EN40" s="20">
        <v>406</v>
      </c>
      <c r="EO40" s="20">
        <v>16596</v>
      </c>
      <c r="EP40" s="20">
        <v>35954</v>
      </c>
      <c r="EQ40" s="20">
        <v>-1373</v>
      </c>
      <c r="ER40" s="20">
        <v>34581</v>
      </c>
      <c r="ES40" s="20">
        <v>2924</v>
      </c>
      <c r="ET40" s="20">
        <v>3353</v>
      </c>
      <c r="EU40" s="20">
        <v>1567</v>
      </c>
      <c r="EV40" s="20">
        <v>3738</v>
      </c>
      <c r="EW40" s="20">
        <v>152</v>
      </c>
      <c r="EX40" s="20">
        <v>8810</v>
      </c>
      <c r="EY40" s="20">
        <v>62911</v>
      </c>
      <c r="EZ40" s="20">
        <v>97421</v>
      </c>
      <c r="FA40" s="20">
        <v>4777</v>
      </c>
      <c r="FB40" s="20">
        <v>6766</v>
      </c>
      <c r="FC40" s="20">
        <v>11543</v>
      </c>
      <c r="FD40" s="20">
        <v>3196</v>
      </c>
      <c r="FE40" s="20">
        <v>3106</v>
      </c>
      <c r="FF40" s="20">
        <v>6301</v>
      </c>
      <c r="FG40" s="20">
        <v>9514</v>
      </c>
      <c r="FH40" s="20">
        <v>15815</v>
      </c>
      <c r="FI40" s="20">
        <v>27358</v>
      </c>
      <c r="FJ40" s="20">
        <v>124780</v>
      </c>
      <c r="FK40" s="20">
        <v>501503</v>
      </c>
      <c r="FL40" s="20">
        <v>5064</v>
      </c>
      <c r="FM40" s="20">
        <v>528</v>
      </c>
      <c r="FN40" s="20">
        <v>-1417</v>
      </c>
      <c r="FO40" s="20">
        <v>4175</v>
      </c>
      <c r="FP40" s="20">
        <v>505678</v>
      </c>
      <c r="FQ40" s="20">
        <v>88611</v>
      </c>
      <c r="FR40" s="20">
        <v>98366</v>
      </c>
      <c r="FS40" s="20">
        <v>0</v>
      </c>
      <c r="FT40" s="20">
        <v>495922</v>
      </c>
    </row>
    <row r="41" spans="1:176" x14ac:dyDescent="0.25">
      <c r="A41" s="22">
        <v>35217</v>
      </c>
      <c r="B41" s="20">
        <v>11706</v>
      </c>
      <c r="C41" s="20">
        <v>45607</v>
      </c>
      <c r="D41" s="20">
        <v>57263</v>
      </c>
      <c r="E41" s="20">
        <v>103145</v>
      </c>
      <c r="F41" s="20">
        <v>160071</v>
      </c>
      <c r="G41" s="20">
        <v>448496</v>
      </c>
      <c r="H41" s="20">
        <v>607289</v>
      </c>
      <c r="I41" s="20">
        <v>24607</v>
      </c>
      <c r="J41" s="20">
        <v>19648</v>
      </c>
      <c r="K41" s="20">
        <v>44254</v>
      </c>
      <c r="L41" s="20">
        <v>19156</v>
      </c>
      <c r="M41" s="20">
        <v>22851</v>
      </c>
      <c r="N41" s="20">
        <v>10011</v>
      </c>
      <c r="O41" s="20">
        <v>1023</v>
      </c>
      <c r="P41" s="20">
        <v>34029</v>
      </c>
      <c r="Q41" s="20">
        <v>23755</v>
      </c>
      <c r="R41" s="20">
        <v>-113</v>
      </c>
      <c r="S41" s="20">
        <v>23165</v>
      </c>
      <c r="T41" s="20">
        <v>5426</v>
      </c>
      <c r="U41" s="20">
        <v>7289</v>
      </c>
      <c r="V41" s="20">
        <v>2699</v>
      </c>
      <c r="W41" s="20">
        <v>2065</v>
      </c>
      <c r="X41" s="20">
        <v>388</v>
      </c>
      <c r="Y41" s="20">
        <v>10443</v>
      </c>
      <c r="Z41" s="20">
        <v>68818</v>
      </c>
      <c r="AA41" s="20">
        <v>126513</v>
      </c>
      <c r="AB41" s="20">
        <v>4498</v>
      </c>
      <c r="AC41" s="20">
        <v>10115</v>
      </c>
      <c r="AD41" s="20">
        <v>15650</v>
      </c>
      <c r="AE41" s="20">
        <v>2292</v>
      </c>
      <c r="AF41" s="20">
        <v>3729</v>
      </c>
      <c r="AG41" s="20">
        <v>5818</v>
      </c>
      <c r="AH41" s="20">
        <v>13459</v>
      </c>
      <c r="AI41" s="20">
        <v>19194</v>
      </c>
      <c r="AJ41" s="20">
        <v>34265</v>
      </c>
      <c r="AK41" s="20">
        <v>160551</v>
      </c>
      <c r="AL41" s="20">
        <v>761662</v>
      </c>
      <c r="AM41" s="20">
        <v>4653</v>
      </c>
      <c r="AN41" s="20">
        <v>446</v>
      </c>
      <c r="AO41" s="20">
        <v>-1832</v>
      </c>
      <c r="AP41" s="20">
        <v>3576</v>
      </c>
      <c r="AQ41" s="20">
        <v>766131</v>
      </c>
      <c r="AR41" s="20">
        <v>173626</v>
      </c>
      <c r="AS41" s="24">
        <f t="shared" si="0"/>
        <v>0.19765153196842147</v>
      </c>
      <c r="AT41" s="20">
        <v>90573</v>
      </c>
      <c r="AU41" s="20">
        <v>0</v>
      </c>
      <c r="AV41" s="20">
        <v>878445</v>
      </c>
      <c r="AW41" s="21">
        <v>-1.8</v>
      </c>
      <c r="AX41" s="21">
        <v>4.5</v>
      </c>
      <c r="AY41" s="21">
        <v>3</v>
      </c>
      <c r="AZ41" s="21">
        <v>5</v>
      </c>
      <c r="BA41" s="21">
        <v>4.2</v>
      </c>
      <c r="BB41" s="21">
        <v>3.3</v>
      </c>
      <c r="BC41" s="21">
        <v>3.5</v>
      </c>
      <c r="BD41" s="21">
        <v>-17</v>
      </c>
      <c r="BE41" s="21">
        <v>0.2</v>
      </c>
      <c r="BF41" s="21">
        <v>-10.1</v>
      </c>
      <c r="BG41" s="21">
        <v>-9.3000000000000007</v>
      </c>
      <c r="BH41" s="21">
        <v>18.100000000000001</v>
      </c>
      <c r="BI41" s="21">
        <v>16.7</v>
      </c>
      <c r="BJ41" s="21">
        <v>18.5</v>
      </c>
      <c r="BK41" s="21">
        <v>7.9</v>
      </c>
      <c r="BL41" s="21">
        <v>9.1</v>
      </c>
      <c r="BM41" s="21">
        <v>8.8000000000000007</v>
      </c>
      <c r="BN41" s="21">
        <v>18</v>
      </c>
      <c r="BO41" s="21">
        <v>3.2</v>
      </c>
      <c r="BP41" s="21">
        <v>12</v>
      </c>
      <c r="BQ41" s="21">
        <v>12.1</v>
      </c>
      <c r="BR41" s="21">
        <v>12.7</v>
      </c>
      <c r="BS41" s="21">
        <v>12.1</v>
      </c>
      <c r="BT41" s="21">
        <v>4.2</v>
      </c>
      <c r="BU41" s="21">
        <v>2.5</v>
      </c>
      <c r="BV41" s="21">
        <v>-12.5</v>
      </c>
      <c r="BW41" s="21">
        <v>-6.3</v>
      </c>
      <c r="BX41" s="21">
        <v>1.2</v>
      </c>
      <c r="BY41" s="21">
        <v>7.2</v>
      </c>
      <c r="BZ41" s="21">
        <v>4.2</v>
      </c>
      <c r="CA41" s="21">
        <v>-2.7</v>
      </c>
      <c r="CB41" s="21">
        <v>0.1</v>
      </c>
      <c r="CC41" s="21">
        <v>-2.6</v>
      </c>
      <c r="CD41" s="21">
        <v>2.7</v>
      </c>
      <c r="CE41" s="21">
        <v>3.3</v>
      </c>
      <c r="CF41" s="21">
        <v>3</v>
      </c>
      <c r="CG41" s="21">
        <v>10</v>
      </c>
      <c r="CH41" s="21">
        <v>4.5999999999999996</v>
      </c>
      <c r="CI41" s="21">
        <v>3.9</v>
      </c>
      <c r="CJ41" s="21">
        <v>0</v>
      </c>
      <c r="CK41" s="21">
        <v>0.3</v>
      </c>
      <c r="CL41" s="21">
        <v>0.2</v>
      </c>
      <c r="CM41" s="21">
        <v>0.5</v>
      </c>
      <c r="CN41" s="21">
        <v>0.7</v>
      </c>
      <c r="CO41" s="21">
        <v>1.9</v>
      </c>
      <c r="CP41" s="21">
        <v>2.7</v>
      </c>
      <c r="CQ41" s="21">
        <v>-0.6</v>
      </c>
      <c r="CR41" s="21">
        <v>0</v>
      </c>
      <c r="CS41" s="21">
        <v>-0.6</v>
      </c>
      <c r="CT41" s="21">
        <v>-0.1</v>
      </c>
      <c r="CU41" s="21">
        <v>0.4</v>
      </c>
      <c r="CV41" s="21">
        <v>0.2</v>
      </c>
      <c r="CW41" s="21">
        <v>0</v>
      </c>
      <c r="CX41" s="21">
        <v>0.6</v>
      </c>
      <c r="CY41" s="21">
        <v>0.6</v>
      </c>
      <c r="CZ41" s="21">
        <v>0</v>
      </c>
      <c r="DA41" s="21">
        <v>0.6</v>
      </c>
      <c r="DB41" s="21">
        <v>0</v>
      </c>
      <c r="DC41" s="21">
        <v>0.1</v>
      </c>
      <c r="DD41" s="21">
        <v>0</v>
      </c>
      <c r="DE41" s="21">
        <v>0.1</v>
      </c>
      <c r="DF41" s="21">
        <v>0</v>
      </c>
      <c r="DG41" s="21">
        <v>0.2</v>
      </c>
      <c r="DH41" s="21">
        <v>1.5</v>
      </c>
      <c r="DI41" s="21">
        <v>0.8</v>
      </c>
      <c r="DJ41" s="21">
        <v>0</v>
      </c>
      <c r="DK41" s="21">
        <v>-0.2</v>
      </c>
      <c r="DL41" s="21">
        <v>-0.1</v>
      </c>
      <c r="DM41" s="21">
        <v>0</v>
      </c>
      <c r="DN41" s="21">
        <v>0</v>
      </c>
      <c r="DO41" s="21">
        <v>0.1</v>
      </c>
      <c r="DP41" s="21">
        <v>-0.1</v>
      </c>
      <c r="DQ41" s="21">
        <v>0</v>
      </c>
      <c r="DR41" s="21">
        <v>-0.1</v>
      </c>
      <c r="DS41" s="21">
        <v>0.7</v>
      </c>
      <c r="DT41" s="21">
        <v>3.4</v>
      </c>
      <c r="DU41" s="21">
        <v>-0.3</v>
      </c>
      <c r="DV41" s="21">
        <v>3.1</v>
      </c>
      <c r="DW41" s="21">
        <v>1.8</v>
      </c>
      <c r="DX41" s="21">
        <v>-0.9</v>
      </c>
      <c r="DY41" s="21">
        <v>0</v>
      </c>
      <c r="DZ41" s="21">
        <v>3.9</v>
      </c>
      <c r="EA41" s="20">
        <v>8430</v>
      </c>
      <c r="EB41" s="20">
        <v>29266</v>
      </c>
      <c r="EC41" s="20">
        <v>37697</v>
      </c>
      <c r="ED41" s="20">
        <v>56498</v>
      </c>
      <c r="EE41" s="20">
        <v>94195</v>
      </c>
      <c r="EF41" s="20">
        <v>305948</v>
      </c>
      <c r="EG41" s="20">
        <v>400143</v>
      </c>
      <c r="EH41" s="20">
        <v>14169</v>
      </c>
      <c r="EI41" s="20">
        <v>11298</v>
      </c>
      <c r="EJ41" s="20">
        <v>25467</v>
      </c>
      <c r="EK41" s="20">
        <v>6153</v>
      </c>
      <c r="EL41" s="20">
        <v>13431</v>
      </c>
      <c r="EM41" s="20">
        <v>6313</v>
      </c>
      <c r="EN41" s="20">
        <v>637</v>
      </c>
      <c r="EO41" s="20">
        <v>20381</v>
      </c>
      <c r="EP41" s="20">
        <v>38148</v>
      </c>
      <c r="EQ41" s="20">
        <v>-1061</v>
      </c>
      <c r="ER41" s="20">
        <v>37087</v>
      </c>
      <c r="ES41" s="20">
        <v>2179</v>
      </c>
      <c r="ET41" s="20">
        <v>4106</v>
      </c>
      <c r="EU41" s="20">
        <v>1649</v>
      </c>
      <c r="EV41" s="20">
        <v>3902</v>
      </c>
      <c r="EW41" s="20">
        <v>204</v>
      </c>
      <c r="EX41" s="20">
        <v>9861</v>
      </c>
      <c r="EY41" s="20">
        <v>69508</v>
      </c>
      <c r="EZ41" s="20">
        <v>101128</v>
      </c>
      <c r="FA41" s="20">
        <v>5032</v>
      </c>
      <c r="FB41" s="20">
        <v>6085</v>
      </c>
      <c r="FC41" s="20">
        <v>11117</v>
      </c>
      <c r="FD41" s="20">
        <v>3155</v>
      </c>
      <c r="FE41" s="20">
        <v>3311</v>
      </c>
      <c r="FF41" s="20">
        <v>6467</v>
      </c>
      <c r="FG41" s="20">
        <v>9332</v>
      </c>
      <c r="FH41" s="20">
        <v>15799</v>
      </c>
      <c r="FI41" s="20">
        <v>26916</v>
      </c>
      <c r="FJ41" s="20">
        <v>128044</v>
      </c>
      <c r="FK41" s="20">
        <v>528187</v>
      </c>
      <c r="FL41" s="20">
        <v>3885</v>
      </c>
      <c r="FM41" s="20">
        <v>583</v>
      </c>
      <c r="FN41" s="20">
        <v>-1059</v>
      </c>
      <c r="FO41" s="20">
        <v>3409</v>
      </c>
      <c r="FP41" s="20">
        <v>531596</v>
      </c>
      <c r="FQ41" s="20">
        <v>99923</v>
      </c>
      <c r="FR41" s="20">
        <v>102237</v>
      </c>
      <c r="FS41" s="20">
        <v>0</v>
      </c>
      <c r="FT41" s="20">
        <v>529282</v>
      </c>
    </row>
    <row r="42" spans="1:176" x14ac:dyDescent="0.25">
      <c r="A42" s="22">
        <v>35582</v>
      </c>
      <c r="B42" s="20">
        <v>11772</v>
      </c>
      <c r="C42" s="20">
        <v>45858</v>
      </c>
      <c r="D42" s="20">
        <v>57580</v>
      </c>
      <c r="E42" s="20">
        <v>106124</v>
      </c>
      <c r="F42" s="20">
        <v>163198</v>
      </c>
      <c r="G42" s="20">
        <v>461700</v>
      </c>
      <c r="H42" s="20">
        <v>623752</v>
      </c>
      <c r="I42" s="20">
        <v>25052</v>
      </c>
      <c r="J42" s="20">
        <v>19653</v>
      </c>
      <c r="K42" s="20">
        <v>44703</v>
      </c>
      <c r="L42" s="20">
        <v>20011</v>
      </c>
      <c r="M42" s="20">
        <v>24793</v>
      </c>
      <c r="N42" s="20">
        <v>10418</v>
      </c>
      <c r="O42" s="20">
        <v>1955</v>
      </c>
      <c r="P42" s="20">
        <v>37332</v>
      </c>
      <c r="Q42" s="20">
        <v>26411</v>
      </c>
      <c r="R42" s="20">
        <v>8</v>
      </c>
      <c r="S42" s="20">
        <v>26537</v>
      </c>
      <c r="T42" s="20">
        <v>5476</v>
      </c>
      <c r="U42" s="20">
        <v>6860</v>
      </c>
      <c r="V42" s="20">
        <v>3165</v>
      </c>
      <c r="W42" s="20">
        <v>2603</v>
      </c>
      <c r="X42" s="20">
        <v>569</v>
      </c>
      <c r="Y42" s="20">
        <v>11668</v>
      </c>
      <c r="Z42" s="20">
        <v>77286</v>
      </c>
      <c r="AA42" s="20">
        <v>137879</v>
      </c>
      <c r="AB42" s="20">
        <v>4370</v>
      </c>
      <c r="AC42" s="20">
        <v>7358</v>
      </c>
      <c r="AD42" s="20">
        <v>13113</v>
      </c>
      <c r="AE42" s="20">
        <v>2569</v>
      </c>
      <c r="AF42" s="20">
        <v>3466</v>
      </c>
      <c r="AG42" s="20">
        <v>5951</v>
      </c>
      <c r="AH42" s="20">
        <v>15002</v>
      </c>
      <c r="AI42" s="20">
        <v>20674</v>
      </c>
      <c r="AJ42" s="20">
        <v>33521</v>
      </c>
      <c r="AK42" s="20">
        <v>171211</v>
      </c>
      <c r="AL42" s="20">
        <v>789563</v>
      </c>
      <c r="AM42" s="20">
        <v>8855</v>
      </c>
      <c r="AN42" s="20">
        <v>-53</v>
      </c>
      <c r="AO42" s="20">
        <v>-4349</v>
      </c>
      <c r="AP42" s="20">
        <v>5247</v>
      </c>
      <c r="AQ42" s="20">
        <v>794971</v>
      </c>
      <c r="AR42" s="20">
        <v>192523</v>
      </c>
      <c r="AS42" s="24">
        <f t="shared" si="0"/>
        <v>0.21084570238276462</v>
      </c>
      <c r="AT42" s="20">
        <v>99438</v>
      </c>
      <c r="AU42" s="20">
        <v>0</v>
      </c>
      <c r="AV42" s="20">
        <v>913099</v>
      </c>
      <c r="AW42" s="21">
        <v>0.6</v>
      </c>
      <c r="AX42" s="21">
        <v>0.6</v>
      </c>
      <c r="AY42" s="21">
        <v>0.6</v>
      </c>
      <c r="AZ42" s="21">
        <v>2.9</v>
      </c>
      <c r="BA42" s="21">
        <v>2</v>
      </c>
      <c r="BB42" s="21">
        <v>2.9</v>
      </c>
      <c r="BC42" s="21">
        <v>2.7</v>
      </c>
      <c r="BD42" s="21">
        <v>1.8</v>
      </c>
      <c r="BE42" s="21">
        <v>0</v>
      </c>
      <c r="BF42" s="21">
        <v>1</v>
      </c>
      <c r="BG42" s="21">
        <v>4.5</v>
      </c>
      <c r="BH42" s="21">
        <v>8.5</v>
      </c>
      <c r="BI42" s="21">
        <v>4.0999999999999996</v>
      </c>
      <c r="BJ42" s="21">
        <v>9.6999999999999993</v>
      </c>
      <c r="BK42" s="21">
        <v>11.2</v>
      </c>
      <c r="BL42" s="21">
        <v>14.6</v>
      </c>
      <c r="BM42" s="21">
        <v>0.9</v>
      </c>
      <c r="BN42" s="21">
        <v>-5.9</v>
      </c>
      <c r="BO42" s="21">
        <v>17.3</v>
      </c>
      <c r="BP42" s="21">
        <v>26.1</v>
      </c>
      <c r="BQ42" s="21">
        <v>46.7</v>
      </c>
      <c r="BR42" s="21">
        <v>11.7</v>
      </c>
      <c r="BS42" s="21">
        <v>12.3</v>
      </c>
      <c r="BT42" s="21">
        <v>9</v>
      </c>
      <c r="BU42" s="21">
        <v>-2.9</v>
      </c>
      <c r="BV42" s="21">
        <v>-27.3</v>
      </c>
      <c r="BW42" s="21">
        <v>-16.2</v>
      </c>
      <c r="BX42" s="21">
        <v>12.1</v>
      </c>
      <c r="BY42" s="21">
        <v>-7</v>
      </c>
      <c r="BZ42" s="21">
        <v>2.2999999999999998</v>
      </c>
      <c r="CA42" s="21">
        <v>11.5</v>
      </c>
      <c r="CB42" s="21">
        <v>7.7</v>
      </c>
      <c r="CC42" s="21">
        <v>-2.2000000000000002</v>
      </c>
      <c r="CD42" s="21">
        <v>6.6</v>
      </c>
      <c r="CE42" s="21">
        <v>3.7</v>
      </c>
      <c r="CF42" s="21">
        <v>3.8</v>
      </c>
      <c r="CG42" s="21">
        <v>10.9</v>
      </c>
      <c r="CH42" s="21">
        <v>9.8000000000000007</v>
      </c>
      <c r="CI42" s="21">
        <v>3.9</v>
      </c>
      <c r="CJ42" s="21">
        <v>0</v>
      </c>
      <c r="CK42" s="21">
        <v>0</v>
      </c>
      <c r="CL42" s="21">
        <v>0</v>
      </c>
      <c r="CM42" s="21">
        <v>0.3</v>
      </c>
      <c r="CN42" s="21">
        <v>0.3</v>
      </c>
      <c r="CO42" s="21">
        <v>1.7</v>
      </c>
      <c r="CP42" s="21">
        <v>2.1</v>
      </c>
      <c r="CQ42" s="21">
        <v>0</v>
      </c>
      <c r="CR42" s="21">
        <v>0</v>
      </c>
      <c r="CS42" s="21">
        <v>0</v>
      </c>
      <c r="CT42" s="21">
        <v>0</v>
      </c>
      <c r="CU42" s="21">
        <v>0.2</v>
      </c>
      <c r="CV42" s="21">
        <v>0</v>
      </c>
      <c r="CW42" s="21">
        <v>0.1</v>
      </c>
      <c r="CX42" s="21">
        <v>0.4</v>
      </c>
      <c r="CY42" s="21">
        <v>0.8</v>
      </c>
      <c r="CZ42" s="21">
        <v>0</v>
      </c>
      <c r="DA42" s="21">
        <v>1</v>
      </c>
      <c r="DB42" s="21">
        <v>0</v>
      </c>
      <c r="DC42" s="21">
        <v>0</v>
      </c>
      <c r="DD42" s="21">
        <v>0.1</v>
      </c>
      <c r="DE42" s="21">
        <v>0.2</v>
      </c>
      <c r="DF42" s="21">
        <v>0</v>
      </c>
      <c r="DG42" s="21">
        <v>0.2</v>
      </c>
      <c r="DH42" s="21">
        <v>1.6</v>
      </c>
      <c r="DI42" s="21">
        <v>1.7</v>
      </c>
      <c r="DJ42" s="21">
        <v>0</v>
      </c>
      <c r="DK42" s="21">
        <v>-0.3</v>
      </c>
      <c r="DL42" s="21">
        <v>-0.3</v>
      </c>
      <c r="DM42" s="21">
        <v>0.1</v>
      </c>
      <c r="DN42" s="21">
        <v>0</v>
      </c>
      <c r="DO42" s="21">
        <v>0</v>
      </c>
      <c r="DP42" s="21">
        <v>0.2</v>
      </c>
      <c r="DQ42" s="21">
        <v>0.2</v>
      </c>
      <c r="DR42" s="21">
        <v>-0.1</v>
      </c>
      <c r="DS42" s="21">
        <v>1.6</v>
      </c>
      <c r="DT42" s="21">
        <v>3.7</v>
      </c>
      <c r="DU42" s="21">
        <v>0.1</v>
      </c>
      <c r="DV42" s="21">
        <v>3.8</v>
      </c>
      <c r="DW42" s="21">
        <v>2.1</v>
      </c>
      <c r="DX42" s="21">
        <v>-1.9</v>
      </c>
      <c r="DY42" s="21">
        <v>0</v>
      </c>
      <c r="DZ42" s="21">
        <v>3.9</v>
      </c>
      <c r="EA42" s="20">
        <v>8412</v>
      </c>
      <c r="EB42" s="20">
        <v>29444</v>
      </c>
      <c r="EC42" s="20">
        <v>37856</v>
      </c>
      <c r="ED42" s="20">
        <v>59421</v>
      </c>
      <c r="EE42" s="20">
        <v>97277</v>
      </c>
      <c r="EF42" s="20">
        <v>319468</v>
      </c>
      <c r="EG42" s="20">
        <v>416745</v>
      </c>
      <c r="EH42" s="20">
        <v>14651</v>
      </c>
      <c r="EI42" s="20">
        <v>11416</v>
      </c>
      <c r="EJ42" s="20">
        <v>26067</v>
      </c>
      <c r="EK42" s="20">
        <v>6748</v>
      </c>
      <c r="EL42" s="20">
        <v>14865</v>
      </c>
      <c r="EM42" s="20">
        <v>6590</v>
      </c>
      <c r="EN42" s="20">
        <v>1255</v>
      </c>
      <c r="EO42" s="20">
        <v>22710</v>
      </c>
      <c r="EP42" s="20">
        <v>39475</v>
      </c>
      <c r="EQ42" s="20">
        <v>13</v>
      </c>
      <c r="ER42" s="20">
        <v>39488</v>
      </c>
      <c r="ES42" s="20">
        <v>2296</v>
      </c>
      <c r="ET42" s="20">
        <v>3941</v>
      </c>
      <c r="EU42" s="20">
        <v>1957</v>
      </c>
      <c r="EV42" s="20">
        <v>4605</v>
      </c>
      <c r="EW42" s="20">
        <v>324</v>
      </c>
      <c r="EX42" s="20">
        <v>10827</v>
      </c>
      <c r="EY42" s="20">
        <v>75321</v>
      </c>
      <c r="EZ42" s="20">
        <v>108136</v>
      </c>
      <c r="FA42" s="20">
        <v>4907</v>
      </c>
      <c r="FB42" s="20">
        <v>4501</v>
      </c>
      <c r="FC42" s="20">
        <v>9408</v>
      </c>
      <c r="FD42" s="20">
        <v>3352</v>
      </c>
      <c r="FE42" s="20">
        <v>2976</v>
      </c>
      <c r="FF42" s="20">
        <v>6328</v>
      </c>
      <c r="FG42" s="20">
        <v>10274</v>
      </c>
      <c r="FH42" s="20">
        <v>16602</v>
      </c>
      <c r="FI42" s="20">
        <v>26010</v>
      </c>
      <c r="FJ42" s="20">
        <v>134147</v>
      </c>
      <c r="FK42" s="20">
        <v>550892</v>
      </c>
      <c r="FL42" s="20">
        <v>6830</v>
      </c>
      <c r="FM42" s="20">
        <v>50</v>
      </c>
      <c r="FN42" s="20">
        <v>-2598</v>
      </c>
      <c r="FO42" s="20">
        <v>4282</v>
      </c>
      <c r="FP42" s="20">
        <v>555174</v>
      </c>
      <c r="FQ42" s="20">
        <v>106476</v>
      </c>
      <c r="FR42" s="20">
        <v>104746</v>
      </c>
      <c r="FS42" s="20">
        <v>0</v>
      </c>
      <c r="FT42" s="20">
        <v>556902</v>
      </c>
    </row>
    <row r="43" spans="1:176" x14ac:dyDescent="0.25">
      <c r="A43" s="22">
        <v>35947</v>
      </c>
      <c r="B43" s="20">
        <v>11811</v>
      </c>
      <c r="C43" s="20">
        <v>48788</v>
      </c>
      <c r="D43" s="20">
        <v>60483</v>
      </c>
      <c r="E43" s="20">
        <v>109669</v>
      </c>
      <c r="F43" s="20">
        <v>169731</v>
      </c>
      <c r="G43" s="20">
        <v>484278</v>
      </c>
      <c r="H43" s="20">
        <v>652964</v>
      </c>
      <c r="I43" s="20">
        <v>30773</v>
      </c>
      <c r="J43" s="20">
        <v>23101</v>
      </c>
      <c r="K43" s="20">
        <v>53877</v>
      </c>
      <c r="L43" s="20">
        <v>22440</v>
      </c>
      <c r="M43" s="20">
        <v>25396</v>
      </c>
      <c r="N43" s="20">
        <v>12941</v>
      </c>
      <c r="O43" s="20">
        <v>5247</v>
      </c>
      <c r="P43" s="20">
        <v>44025</v>
      </c>
      <c r="Q43" s="20">
        <v>29579</v>
      </c>
      <c r="R43" s="20">
        <v>-305</v>
      </c>
      <c r="S43" s="20">
        <v>29363</v>
      </c>
      <c r="T43" s="20">
        <v>4419</v>
      </c>
      <c r="U43" s="20">
        <v>6627</v>
      </c>
      <c r="V43" s="20">
        <v>3137</v>
      </c>
      <c r="W43" s="20">
        <v>3066</v>
      </c>
      <c r="X43" s="20">
        <v>564</v>
      </c>
      <c r="Y43" s="20">
        <v>12384</v>
      </c>
      <c r="Z43" s="20">
        <v>86005</v>
      </c>
      <c r="AA43" s="20">
        <v>156578</v>
      </c>
      <c r="AB43" s="20">
        <v>3522</v>
      </c>
      <c r="AC43" s="20">
        <v>6626</v>
      </c>
      <c r="AD43" s="20">
        <v>11162</v>
      </c>
      <c r="AE43" s="20">
        <v>2728</v>
      </c>
      <c r="AF43" s="20">
        <v>2312</v>
      </c>
      <c r="AG43" s="20">
        <v>5214</v>
      </c>
      <c r="AH43" s="20">
        <v>15724</v>
      </c>
      <c r="AI43" s="20">
        <v>20313</v>
      </c>
      <c r="AJ43" s="20">
        <v>31344</v>
      </c>
      <c r="AK43" s="20">
        <v>187771</v>
      </c>
      <c r="AL43" s="20">
        <v>836133</v>
      </c>
      <c r="AM43" s="20">
        <v>2548</v>
      </c>
      <c r="AN43" s="20">
        <v>439</v>
      </c>
      <c r="AO43" s="20">
        <v>-573</v>
      </c>
      <c r="AP43" s="20">
        <v>2606</v>
      </c>
      <c r="AQ43" s="20">
        <v>838265</v>
      </c>
      <c r="AR43" s="20">
        <v>201526</v>
      </c>
      <c r="AS43" s="24">
        <f t="shared" si="0"/>
        <v>0.21133977373306878</v>
      </c>
      <c r="AT43" s="20">
        <v>109440</v>
      </c>
      <c r="AU43" s="20">
        <v>0</v>
      </c>
      <c r="AV43" s="20">
        <v>953564</v>
      </c>
      <c r="AW43" s="21">
        <v>0.3</v>
      </c>
      <c r="AX43" s="21">
        <v>6.4</v>
      </c>
      <c r="AY43" s="21">
        <v>5</v>
      </c>
      <c r="AZ43" s="21">
        <v>3.3</v>
      </c>
      <c r="BA43" s="21">
        <v>4</v>
      </c>
      <c r="BB43" s="21">
        <v>4.9000000000000004</v>
      </c>
      <c r="BC43" s="21">
        <v>4.7</v>
      </c>
      <c r="BD43" s="21">
        <v>22.8</v>
      </c>
      <c r="BE43" s="21">
        <v>17.5</v>
      </c>
      <c r="BF43" s="21">
        <v>20.5</v>
      </c>
      <c r="BG43" s="21">
        <v>12.1</v>
      </c>
      <c r="BH43" s="21">
        <v>2.4</v>
      </c>
      <c r="BI43" s="21">
        <v>24.2</v>
      </c>
      <c r="BJ43" s="21">
        <v>17.899999999999999</v>
      </c>
      <c r="BK43" s="21">
        <v>12</v>
      </c>
      <c r="BL43" s="21">
        <v>10.6</v>
      </c>
      <c r="BM43" s="21">
        <v>-19.3</v>
      </c>
      <c r="BN43" s="21">
        <v>-3.4</v>
      </c>
      <c r="BO43" s="21">
        <v>-0.9</v>
      </c>
      <c r="BP43" s="21">
        <v>17.8</v>
      </c>
      <c r="BQ43" s="21">
        <v>-1</v>
      </c>
      <c r="BR43" s="21">
        <v>6.1</v>
      </c>
      <c r="BS43" s="21">
        <v>11.3</v>
      </c>
      <c r="BT43" s="21">
        <v>13.6</v>
      </c>
      <c r="BU43" s="21">
        <v>-19.399999999999999</v>
      </c>
      <c r="BV43" s="21">
        <v>-9.9</v>
      </c>
      <c r="BW43" s="21">
        <v>-14.9</v>
      </c>
      <c r="BX43" s="21">
        <v>6.2</v>
      </c>
      <c r="BY43" s="21">
        <v>-33.299999999999997</v>
      </c>
      <c r="BZ43" s="21">
        <v>-12.4</v>
      </c>
      <c r="CA43" s="21">
        <v>4.8</v>
      </c>
      <c r="CB43" s="21">
        <v>-1.7</v>
      </c>
      <c r="CC43" s="21">
        <v>-6.5</v>
      </c>
      <c r="CD43" s="21">
        <v>9.6999999999999993</v>
      </c>
      <c r="CE43" s="21">
        <v>5.9</v>
      </c>
      <c r="CF43" s="21">
        <v>5.4</v>
      </c>
      <c r="CG43" s="21">
        <v>4.7</v>
      </c>
      <c r="CH43" s="21">
        <v>10.1</v>
      </c>
      <c r="CI43" s="21">
        <v>4.4000000000000004</v>
      </c>
      <c r="CJ43" s="21">
        <v>0</v>
      </c>
      <c r="CK43" s="21">
        <v>0.3</v>
      </c>
      <c r="CL43" s="21">
        <v>0.3</v>
      </c>
      <c r="CM43" s="21">
        <v>0.4</v>
      </c>
      <c r="CN43" s="21">
        <v>0.7</v>
      </c>
      <c r="CO43" s="21">
        <v>2.8</v>
      </c>
      <c r="CP43" s="21">
        <v>3.5</v>
      </c>
      <c r="CQ43" s="21">
        <v>0.6</v>
      </c>
      <c r="CR43" s="21">
        <v>0.4</v>
      </c>
      <c r="CS43" s="21">
        <v>1</v>
      </c>
      <c r="CT43" s="21">
        <v>0.1</v>
      </c>
      <c r="CU43" s="21">
        <v>0.1</v>
      </c>
      <c r="CV43" s="21">
        <v>0.3</v>
      </c>
      <c r="CW43" s="21">
        <v>0.4</v>
      </c>
      <c r="CX43" s="21">
        <v>0.7</v>
      </c>
      <c r="CY43" s="21">
        <v>0.9</v>
      </c>
      <c r="CZ43" s="21">
        <v>0</v>
      </c>
      <c r="DA43" s="21">
        <v>0.8</v>
      </c>
      <c r="DB43" s="21">
        <v>-0.1</v>
      </c>
      <c r="DC43" s="21">
        <v>0</v>
      </c>
      <c r="DD43" s="21">
        <v>0</v>
      </c>
      <c r="DE43" s="21">
        <v>0.1</v>
      </c>
      <c r="DF43" s="21">
        <v>0</v>
      </c>
      <c r="DG43" s="21">
        <v>0.1</v>
      </c>
      <c r="DH43" s="21">
        <v>1.5</v>
      </c>
      <c r="DI43" s="21">
        <v>2.6</v>
      </c>
      <c r="DJ43" s="21">
        <v>-0.2</v>
      </c>
      <c r="DK43" s="21">
        <v>-0.1</v>
      </c>
      <c r="DL43" s="21">
        <v>-0.3</v>
      </c>
      <c r="DM43" s="21">
        <v>0</v>
      </c>
      <c r="DN43" s="21">
        <v>-0.2</v>
      </c>
      <c r="DO43" s="21">
        <v>-0.1</v>
      </c>
      <c r="DP43" s="21">
        <v>0.1</v>
      </c>
      <c r="DQ43" s="21">
        <v>-0.1</v>
      </c>
      <c r="DR43" s="21">
        <v>-0.3</v>
      </c>
      <c r="DS43" s="21">
        <v>2.2999999999999998</v>
      </c>
      <c r="DT43" s="21">
        <v>5.9</v>
      </c>
      <c r="DU43" s="21">
        <v>-0.4</v>
      </c>
      <c r="DV43" s="21">
        <v>5.4</v>
      </c>
      <c r="DW43" s="21">
        <v>0.9</v>
      </c>
      <c r="DX43" s="21">
        <v>-1.9</v>
      </c>
      <c r="DY43" s="21">
        <v>0</v>
      </c>
      <c r="DZ43" s="21">
        <v>4.4000000000000004</v>
      </c>
      <c r="EA43" s="20">
        <v>8605</v>
      </c>
      <c r="EB43" s="20">
        <v>31657</v>
      </c>
      <c r="EC43" s="20">
        <v>40261</v>
      </c>
      <c r="ED43" s="20">
        <v>62673</v>
      </c>
      <c r="EE43" s="20">
        <v>102934</v>
      </c>
      <c r="EF43" s="20">
        <v>340316</v>
      </c>
      <c r="EG43" s="20">
        <v>443250</v>
      </c>
      <c r="EH43" s="20">
        <v>17900</v>
      </c>
      <c r="EI43" s="20">
        <v>13244</v>
      </c>
      <c r="EJ43" s="20">
        <v>31144</v>
      </c>
      <c r="EK43" s="20">
        <v>8247</v>
      </c>
      <c r="EL43" s="20">
        <v>15851</v>
      </c>
      <c r="EM43" s="20">
        <v>8283</v>
      </c>
      <c r="EN43" s="20">
        <v>3440</v>
      </c>
      <c r="EO43" s="20">
        <v>27574</v>
      </c>
      <c r="EP43" s="20">
        <v>43929</v>
      </c>
      <c r="EQ43" s="20">
        <v>-494</v>
      </c>
      <c r="ER43" s="20">
        <v>43435</v>
      </c>
      <c r="ES43" s="20">
        <v>2294</v>
      </c>
      <c r="ET43" s="20">
        <v>3894</v>
      </c>
      <c r="EU43" s="20">
        <v>1985</v>
      </c>
      <c r="EV43" s="20">
        <v>5163</v>
      </c>
      <c r="EW43" s="20">
        <v>340</v>
      </c>
      <c r="EX43" s="20">
        <v>11382</v>
      </c>
      <c r="EY43" s="20">
        <v>84685</v>
      </c>
      <c r="EZ43" s="20">
        <v>124076</v>
      </c>
      <c r="FA43" s="20">
        <v>3979</v>
      </c>
      <c r="FB43" s="20">
        <v>4068</v>
      </c>
      <c r="FC43" s="20">
        <v>8047</v>
      </c>
      <c r="FD43" s="20">
        <v>3601</v>
      </c>
      <c r="FE43" s="20">
        <v>2034</v>
      </c>
      <c r="FF43" s="20">
        <v>5634</v>
      </c>
      <c r="FG43" s="20">
        <v>10820</v>
      </c>
      <c r="FH43" s="20">
        <v>16454</v>
      </c>
      <c r="FI43" s="20">
        <v>24501</v>
      </c>
      <c r="FJ43" s="20">
        <v>148579</v>
      </c>
      <c r="FK43" s="20">
        <v>591829</v>
      </c>
      <c r="FL43" s="20">
        <v>1490</v>
      </c>
      <c r="FM43" s="20">
        <v>309</v>
      </c>
      <c r="FN43" s="20">
        <v>7</v>
      </c>
      <c r="FO43" s="20">
        <v>1806</v>
      </c>
      <c r="FP43" s="20">
        <v>593635</v>
      </c>
      <c r="FQ43" s="20">
        <v>115346</v>
      </c>
      <c r="FR43" s="20">
        <v>119962</v>
      </c>
      <c r="FS43" s="20">
        <v>0</v>
      </c>
      <c r="FT43" s="20">
        <v>589017</v>
      </c>
    </row>
    <row r="44" spans="1:176" x14ac:dyDescent="0.25">
      <c r="A44" s="22">
        <v>36312</v>
      </c>
      <c r="B44" s="20">
        <v>12541</v>
      </c>
      <c r="C44" s="20">
        <v>49426</v>
      </c>
      <c r="D44" s="20">
        <v>61904</v>
      </c>
      <c r="E44" s="20">
        <v>115747</v>
      </c>
      <c r="F44" s="20">
        <v>177018</v>
      </c>
      <c r="G44" s="20">
        <v>510698</v>
      </c>
      <c r="H44" s="20">
        <v>686823</v>
      </c>
      <c r="I44" s="20">
        <v>33214</v>
      </c>
      <c r="J44" s="20">
        <v>24127</v>
      </c>
      <c r="K44" s="20">
        <v>57351</v>
      </c>
      <c r="L44" s="20">
        <v>22252</v>
      </c>
      <c r="M44" s="20">
        <v>28606</v>
      </c>
      <c r="N44" s="20">
        <v>15901</v>
      </c>
      <c r="O44" s="20">
        <v>1447</v>
      </c>
      <c r="P44" s="20">
        <v>46270</v>
      </c>
      <c r="Q44" s="20">
        <v>28893</v>
      </c>
      <c r="R44" s="20">
        <v>-801</v>
      </c>
      <c r="S44" s="20">
        <v>28130</v>
      </c>
      <c r="T44" s="20">
        <v>4989</v>
      </c>
      <c r="U44" s="20">
        <v>6422</v>
      </c>
      <c r="V44" s="20">
        <v>2638</v>
      </c>
      <c r="W44" s="20">
        <v>3443</v>
      </c>
      <c r="X44" s="20">
        <v>707</v>
      </c>
      <c r="Y44" s="20">
        <v>12693</v>
      </c>
      <c r="Z44" s="20">
        <v>86171</v>
      </c>
      <c r="AA44" s="20">
        <v>159231</v>
      </c>
      <c r="AB44" s="20">
        <v>3988</v>
      </c>
      <c r="AC44" s="20">
        <v>11708</v>
      </c>
      <c r="AD44" s="20">
        <v>16219</v>
      </c>
      <c r="AE44" s="20">
        <v>3043</v>
      </c>
      <c r="AF44" s="20">
        <v>2277</v>
      </c>
      <c r="AG44" s="20">
        <v>5570</v>
      </c>
      <c r="AH44" s="20">
        <v>16647</v>
      </c>
      <c r="AI44" s="20">
        <v>21573</v>
      </c>
      <c r="AJ44" s="20">
        <v>37314</v>
      </c>
      <c r="AK44" s="20">
        <v>196325</v>
      </c>
      <c r="AL44" s="20">
        <v>878168</v>
      </c>
      <c r="AM44" s="20">
        <v>6874</v>
      </c>
      <c r="AN44" s="20">
        <v>-110</v>
      </c>
      <c r="AO44" s="20">
        <v>190</v>
      </c>
      <c r="AP44" s="20">
        <v>6558</v>
      </c>
      <c r="AQ44" s="20">
        <v>884913</v>
      </c>
      <c r="AR44" s="20">
        <v>205398</v>
      </c>
      <c r="AS44" s="24">
        <f t="shared" si="0"/>
        <v>0.20513727052915745</v>
      </c>
      <c r="AT44" s="20">
        <v>114715</v>
      </c>
      <c r="AU44" s="20">
        <v>0</v>
      </c>
      <c r="AV44" s="20">
        <v>1001271</v>
      </c>
      <c r="AW44" s="21">
        <v>6.2</v>
      </c>
      <c r="AX44" s="21">
        <v>1.3</v>
      </c>
      <c r="AY44" s="21">
        <v>2.2999999999999998</v>
      </c>
      <c r="AZ44" s="21">
        <v>5.5</v>
      </c>
      <c r="BA44" s="21">
        <v>4.3</v>
      </c>
      <c r="BB44" s="21">
        <v>5.5</v>
      </c>
      <c r="BC44" s="21">
        <v>5.2</v>
      </c>
      <c r="BD44" s="21">
        <v>7.9</v>
      </c>
      <c r="BE44" s="21">
        <v>4.4000000000000004</v>
      </c>
      <c r="BF44" s="21">
        <v>6.4</v>
      </c>
      <c r="BG44" s="21">
        <v>-0.8</v>
      </c>
      <c r="BH44" s="21">
        <v>12.6</v>
      </c>
      <c r="BI44" s="21">
        <v>22.9</v>
      </c>
      <c r="BJ44" s="21">
        <v>5.0999999999999996</v>
      </c>
      <c r="BK44" s="21">
        <v>-2.2999999999999998</v>
      </c>
      <c r="BL44" s="21">
        <v>-4.2</v>
      </c>
      <c r="BM44" s="21">
        <v>12.9</v>
      </c>
      <c r="BN44" s="21">
        <v>-3.1</v>
      </c>
      <c r="BO44" s="21">
        <v>-15.9</v>
      </c>
      <c r="BP44" s="21">
        <v>12.3</v>
      </c>
      <c r="BQ44" s="21">
        <v>25.5</v>
      </c>
      <c r="BR44" s="21">
        <v>2.5</v>
      </c>
      <c r="BS44" s="21">
        <v>0.2</v>
      </c>
      <c r="BT44" s="21">
        <v>1.7</v>
      </c>
      <c r="BU44" s="21">
        <v>13.2</v>
      </c>
      <c r="BV44" s="21">
        <v>76.7</v>
      </c>
      <c r="BW44" s="21">
        <v>45.3</v>
      </c>
      <c r="BX44" s="21">
        <v>11.6</v>
      </c>
      <c r="BY44" s="21">
        <v>-1.6</v>
      </c>
      <c r="BZ44" s="21">
        <v>6.8</v>
      </c>
      <c r="CA44" s="21">
        <v>5.9</v>
      </c>
      <c r="CB44" s="21">
        <v>6.2</v>
      </c>
      <c r="CC44" s="21">
        <v>19</v>
      </c>
      <c r="CD44" s="21">
        <v>4.5999999999999996</v>
      </c>
      <c r="CE44" s="21">
        <v>5</v>
      </c>
      <c r="CF44" s="21">
        <v>5.6</v>
      </c>
      <c r="CG44" s="21">
        <v>1.9</v>
      </c>
      <c r="CH44" s="21">
        <v>4.8</v>
      </c>
      <c r="CI44" s="21">
        <v>5</v>
      </c>
      <c r="CJ44" s="21">
        <v>0.1</v>
      </c>
      <c r="CK44" s="21">
        <v>0.1</v>
      </c>
      <c r="CL44" s="21">
        <v>0.2</v>
      </c>
      <c r="CM44" s="21">
        <v>0.6</v>
      </c>
      <c r="CN44" s="21">
        <v>0.8</v>
      </c>
      <c r="CO44" s="21">
        <v>3.2</v>
      </c>
      <c r="CP44" s="21">
        <v>3.9</v>
      </c>
      <c r="CQ44" s="21">
        <v>0.2</v>
      </c>
      <c r="CR44" s="21">
        <v>0.1</v>
      </c>
      <c r="CS44" s="21">
        <v>0.3</v>
      </c>
      <c r="CT44" s="21">
        <v>0</v>
      </c>
      <c r="CU44" s="21">
        <v>0.3</v>
      </c>
      <c r="CV44" s="21">
        <v>0.3</v>
      </c>
      <c r="CW44" s="21">
        <v>-0.4</v>
      </c>
      <c r="CX44" s="21">
        <v>0.2</v>
      </c>
      <c r="CY44" s="21">
        <v>-0.2</v>
      </c>
      <c r="CZ44" s="21">
        <v>-0.1</v>
      </c>
      <c r="DA44" s="21">
        <v>-0.3</v>
      </c>
      <c r="DB44" s="21">
        <v>0</v>
      </c>
      <c r="DC44" s="21">
        <v>0</v>
      </c>
      <c r="DD44" s="21">
        <v>-0.1</v>
      </c>
      <c r="DE44" s="21">
        <v>0.1</v>
      </c>
      <c r="DF44" s="21">
        <v>0</v>
      </c>
      <c r="DG44" s="21">
        <v>0</v>
      </c>
      <c r="DH44" s="21">
        <v>0</v>
      </c>
      <c r="DI44" s="21">
        <v>0.4</v>
      </c>
      <c r="DJ44" s="21">
        <v>0.1</v>
      </c>
      <c r="DK44" s="21">
        <v>0.5</v>
      </c>
      <c r="DL44" s="21">
        <v>0.6</v>
      </c>
      <c r="DM44" s="21">
        <v>0.1</v>
      </c>
      <c r="DN44" s="21">
        <v>0</v>
      </c>
      <c r="DO44" s="21">
        <v>0.1</v>
      </c>
      <c r="DP44" s="21">
        <v>0.1</v>
      </c>
      <c r="DQ44" s="21">
        <v>0.2</v>
      </c>
      <c r="DR44" s="21">
        <v>0.8</v>
      </c>
      <c r="DS44" s="21">
        <v>1.1000000000000001</v>
      </c>
      <c r="DT44" s="21">
        <v>5.0999999999999996</v>
      </c>
      <c r="DU44" s="21">
        <v>0.5</v>
      </c>
      <c r="DV44" s="21">
        <v>5.6</v>
      </c>
      <c r="DW44" s="21">
        <v>0.4</v>
      </c>
      <c r="DX44" s="21">
        <v>-1</v>
      </c>
      <c r="DY44" s="21">
        <v>0</v>
      </c>
      <c r="DZ44" s="21">
        <v>5</v>
      </c>
      <c r="EA44" s="20">
        <v>9382</v>
      </c>
      <c r="EB44" s="20">
        <v>31972</v>
      </c>
      <c r="EC44" s="20">
        <v>41354</v>
      </c>
      <c r="ED44" s="20">
        <v>69289</v>
      </c>
      <c r="EE44" s="20">
        <v>110643</v>
      </c>
      <c r="EF44" s="20">
        <v>361753</v>
      </c>
      <c r="EG44" s="20">
        <v>472396</v>
      </c>
      <c r="EH44" s="20">
        <v>19810</v>
      </c>
      <c r="EI44" s="20">
        <v>14119</v>
      </c>
      <c r="EJ44" s="20">
        <v>33929</v>
      </c>
      <c r="EK44" s="20">
        <v>8523</v>
      </c>
      <c r="EL44" s="20">
        <v>18377</v>
      </c>
      <c r="EM44" s="20">
        <v>10237</v>
      </c>
      <c r="EN44" s="20">
        <v>975</v>
      </c>
      <c r="EO44" s="20">
        <v>29589</v>
      </c>
      <c r="EP44" s="20">
        <v>43461</v>
      </c>
      <c r="EQ44" s="20">
        <v>-1278</v>
      </c>
      <c r="ER44" s="20">
        <v>42183</v>
      </c>
      <c r="ES44" s="20">
        <v>2510</v>
      </c>
      <c r="ET44" s="20">
        <v>3754</v>
      </c>
      <c r="EU44" s="20">
        <v>1690</v>
      </c>
      <c r="EV44" s="20">
        <v>5704</v>
      </c>
      <c r="EW44" s="20">
        <v>477</v>
      </c>
      <c r="EX44" s="20">
        <v>11625</v>
      </c>
      <c r="EY44" s="20">
        <v>85907</v>
      </c>
      <c r="EZ44" s="20">
        <v>128359</v>
      </c>
      <c r="FA44" s="20">
        <v>4491</v>
      </c>
      <c r="FB44" s="20">
        <v>7390</v>
      </c>
      <c r="FC44" s="20">
        <v>11881</v>
      </c>
      <c r="FD44" s="20">
        <v>4037</v>
      </c>
      <c r="FE44" s="20">
        <v>2111</v>
      </c>
      <c r="FF44" s="20">
        <v>6147</v>
      </c>
      <c r="FG44" s="20">
        <v>11894</v>
      </c>
      <c r="FH44" s="20">
        <v>18041</v>
      </c>
      <c r="FI44" s="20">
        <v>29922</v>
      </c>
      <c r="FJ44" s="20">
        <v>158280</v>
      </c>
      <c r="FK44" s="20">
        <v>630676</v>
      </c>
      <c r="FL44" s="20">
        <v>4414</v>
      </c>
      <c r="FM44" s="20">
        <v>-203</v>
      </c>
      <c r="FN44" s="20">
        <v>-141</v>
      </c>
      <c r="FO44" s="20">
        <v>4070</v>
      </c>
      <c r="FP44" s="20">
        <v>634746</v>
      </c>
      <c r="FQ44" s="20">
        <v>113872</v>
      </c>
      <c r="FR44" s="20">
        <v>128062</v>
      </c>
      <c r="FS44" s="20">
        <v>0</v>
      </c>
      <c r="FT44" s="20">
        <v>620555</v>
      </c>
    </row>
    <row r="45" spans="1:176" x14ac:dyDescent="0.25">
      <c r="A45" s="22">
        <v>36678</v>
      </c>
      <c r="B45" s="20">
        <v>12807</v>
      </c>
      <c r="C45" s="20">
        <v>52392</v>
      </c>
      <c r="D45" s="20">
        <v>65074</v>
      </c>
      <c r="E45" s="20">
        <v>118176</v>
      </c>
      <c r="F45" s="20">
        <v>182731</v>
      </c>
      <c r="G45" s="20">
        <v>531809</v>
      </c>
      <c r="H45" s="20">
        <v>713757</v>
      </c>
      <c r="I45" s="20">
        <v>37829</v>
      </c>
      <c r="J45" s="20">
        <v>26563</v>
      </c>
      <c r="K45" s="20">
        <v>64413</v>
      </c>
      <c r="L45" s="20">
        <v>24734</v>
      </c>
      <c r="M45" s="20">
        <v>27870</v>
      </c>
      <c r="N45" s="20">
        <v>15919</v>
      </c>
      <c r="O45" s="20">
        <v>4506</v>
      </c>
      <c r="P45" s="20">
        <v>48771</v>
      </c>
      <c r="Q45" s="20">
        <v>32629</v>
      </c>
      <c r="R45" s="20">
        <v>-950</v>
      </c>
      <c r="S45" s="20">
        <v>31720</v>
      </c>
      <c r="T45" s="20">
        <v>5236</v>
      </c>
      <c r="U45" s="20">
        <v>6405</v>
      </c>
      <c r="V45" s="20">
        <v>2052</v>
      </c>
      <c r="W45" s="20">
        <v>4126</v>
      </c>
      <c r="X45" s="20">
        <v>686</v>
      </c>
      <c r="Y45" s="20">
        <v>13493</v>
      </c>
      <c r="Z45" s="20">
        <v>94034</v>
      </c>
      <c r="AA45" s="20">
        <v>175318</v>
      </c>
      <c r="AB45" s="20">
        <v>4410</v>
      </c>
      <c r="AC45" s="20">
        <v>6663</v>
      </c>
      <c r="AD45" s="20">
        <v>12525</v>
      </c>
      <c r="AE45" s="20">
        <v>3090</v>
      </c>
      <c r="AF45" s="20">
        <v>3557</v>
      </c>
      <c r="AG45" s="20">
        <v>6701</v>
      </c>
      <c r="AH45" s="20">
        <v>18271</v>
      </c>
      <c r="AI45" s="20">
        <v>24453</v>
      </c>
      <c r="AJ45" s="20">
        <v>36943</v>
      </c>
      <c r="AK45" s="20">
        <v>212039</v>
      </c>
      <c r="AL45" s="20">
        <v>921603</v>
      </c>
      <c r="AM45" s="20">
        <v>1796</v>
      </c>
      <c r="AN45" s="20">
        <v>146</v>
      </c>
      <c r="AO45" s="20">
        <v>-552</v>
      </c>
      <c r="AP45" s="20">
        <v>1789</v>
      </c>
      <c r="AQ45" s="20">
        <v>924575</v>
      </c>
      <c r="AR45" s="20">
        <v>225359</v>
      </c>
      <c r="AS45" s="24">
        <f t="shared" si="0"/>
        <v>0.21667342892799249</v>
      </c>
      <c r="AT45" s="20">
        <v>128568</v>
      </c>
      <c r="AU45" s="20">
        <v>0</v>
      </c>
      <c r="AV45" s="20">
        <v>1040086</v>
      </c>
      <c r="AW45" s="21">
        <v>2.1</v>
      </c>
      <c r="AX45" s="21">
        <v>6</v>
      </c>
      <c r="AY45" s="21">
        <v>5.0999999999999996</v>
      </c>
      <c r="AZ45" s="21">
        <v>2.1</v>
      </c>
      <c r="BA45" s="21">
        <v>3.2</v>
      </c>
      <c r="BB45" s="21">
        <v>4.0999999999999996</v>
      </c>
      <c r="BC45" s="21">
        <v>3.9</v>
      </c>
      <c r="BD45" s="21">
        <v>13.9</v>
      </c>
      <c r="BE45" s="21">
        <v>10.1</v>
      </c>
      <c r="BF45" s="21">
        <v>12.3</v>
      </c>
      <c r="BG45" s="21">
        <v>11.2</v>
      </c>
      <c r="BH45" s="21">
        <v>-2.6</v>
      </c>
      <c r="BI45" s="21">
        <v>0.1</v>
      </c>
      <c r="BJ45" s="21">
        <v>5.4</v>
      </c>
      <c r="BK45" s="21">
        <v>12.9</v>
      </c>
      <c r="BL45" s="21">
        <v>12.8</v>
      </c>
      <c r="BM45" s="21">
        <v>4.9000000000000004</v>
      </c>
      <c r="BN45" s="21">
        <v>-0.3</v>
      </c>
      <c r="BO45" s="21">
        <v>-22.2</v>
      </c>
      <c r="BP45" s="21">
        <v>19.8</v>
      </c>
      <c r="BQ45" s="21">
        <v>-3</v>
      </c>
      <c r="BR45" s="21">
        <v>6.3</v>
      </c>
      <c r="BS45" s="21">
        <v>9.1</v>
      </c>
      <c r="BT45" s="21">
        <v>10.1</v>
      </c>
      <c r="BU45" s="21">
        <v>10.6</v>
      </c>
      <c r="BV45" s="21">
        <v>-43.1</v>
      </c>
      <c r="BW45" s="21">
        <v>-22.8</v>
      </c>
      <c r="BX45" s="21">
        <v>1.5</v>
      </c>
      <c r="BY45" s="21">
        <v>56.2</v>
      </c>
      <c r="BZ45" s="21">
        <v>20.3</v>
      </c>
      <c r="CA45" s="21">
        <v>9.8000000000000007</v>
      </c>
      <c r="CB45" s="21">
        <v>13.4</v>
      </c>
      <c r="CC45" s="21">
        <v>-1</v>
      </c>
      <c r="CD45" s="21">
        <v>8</v>
      </c>
      <c r="CE45" s="21">
        <v>4.9000000000000004</v>
      </c>
      <c r="CF45" s="21">
        <v>4.5</v>
      </c>
      <c r="CG45" s="21">
        <v>9.6999999999999993</v>
      </c>
      <c r="CH45" s="21">
        <v>12.1</v>
      </c>
      <c r="CI45" s="21">
        <v>3.9</v>
      </c>
      <c r="CJ45" s="21">
        <v>0</v>
      </c>
      <c r="CK45" s="21">
        <v>0.3</v>
      </c>
      <c r="CL45" s="21">
        <v>0.3</v>
      </c>
      <c r="CM45" s="21">
        <v>0.2</v>
      </c>
      <c r="CN45" s="21">
        <v>0.6</v>
      </c>
      <c r="CO45" s="21">
        <v>2.4</v>
      </c>
      <c r="CP45" s="21">
        <v>3</v>
      </c>
      <c r="CQ45" s="21">
        <v>0.4</v>
      </c>
      <c r="CR45" s="21">
        <v>0.2</v>
      </c>
      <c r="CS45" s="21">
        <v>0.7</v>
      </c>
      <c r="CT45" s="21">
        <v>0.1</v>
      </c>
      <c r="CU45" s="21">
        <v>-0.1</v>
      </c>
      <c r="CV45" s="21">
        <v>0</v>
      </c>
      <c r="CW45" s="21">
        <v>0.3</v>
      </c>
      <c r="CX45" s="21">
        <v>0.3</v>
      </c>
      <c r="CY45" s="21">
        <v>0.9</v>
      </c>
      <c r="CZ45" s="21">
        <v>0</v>
      </c>
      <c r="DA45" s="21">
        <v>0.9</v>
      </c>
      <c r="DB45" s="21">
        <v>0</v>
      </c>
      <c r="DC45" s="21">
        <v>0</v>
      </c>
      <c r="DD45" s="21">
        <v>-0.1</v>
      </c>
      <c r="DE45" s="21">
        <v>0.2</v>
      </c>
      <c r="DF45" s="21">
        <v>0</v>
      </c>
      <c r="DG45" s="21">
        <v>0.1</v>
      </c>
      <c r="DH45" s="21">
        <v>1.3</v>
      </c>
      <c r="DI45" s="21">
        <v>2.1</v>
      </c>
      <c r="DJ45" s="21">
        <v>0.1</v>
      </c>
      <c r="DK45" s="21">
        <v>-0.5</v>
      </c>
      <c r="DL45" s="21">
        <v>-0.4</v>
      </c>
      <c r="DM45" s="21">
        <v>0</v>
      </c>
      <c r="DN45" s="21">
        <v>0.2</v>
      </c>
      <c r="DO45" s="21">
        <v>0.2</v>
      </c>
      <c r="DP45" s="21">
        <v>0.2</v>
      </c>
      <c r="DQ45" s="21">
        <v>0.4</v>
      </c>
      <c r="DR45" s="21">
        <v>0</v>
      </c>
      <c r="DS45" s="21">
        <v>2</v>
      </c>
      <c r="DT45" s="21">
        <v>5</v>
      </c>
      <c r="DU45" s="21">
        <v>-0.4</v>
      </c>
      <c r="DV45" s="21">
        <v>4.5999999999999996</v>
      </c>
      <c r="DW45" s="21">
        <v>1.8</v>
      </c>
      <c r="DX45" s="21">
        <v>-2.5</v>
      </c>
      <c r="DY45" s="21">
        <v>0</v>
      </c>
      <c r="DZ45" s="21">
        <v>3.9</v>
      </c>
      <c r="EA45" s="20">
        <v>9738</v>
      </c>
      <c r="EB45" s="20">
        <v>35338</v>
      </c>
      <c r="EC45" s="20">
        <v>45076</v>
      </c>
      <c r="ED45" s="20">
        <v>71632</v>
      </c>
      <c r="EE45" s="20">
        <v>116708</v>
      </c>
      <c r="EF45" s="20">
        <v>383683</v>
      </c>
      <c r="EG45" s="20">
        <v>500391</v>
      </c>
      <c r="EH45" s="20">
        <v>23898</v>
      </c>
      <c r="EI45" s="20">
        <v>16512</v>
      </c>
      <c r="EJ45" s="20">
        <v>40410</v>
      </c>
      <c r="EK45" s="20">
        <v>10220</v>
      </c>
      <c r="EL45" s="20">
        <v>18474</v>
      </c>
      <c r="EM45" s="20">
        <v>10593</v>
      </c>
      <c r="EN45" s="20">
        <v>3156</v>
      </c>
      <c r="EO45" s="20">
        <v>32223</v>
      </c>
      <c r="EP45" s="20">
        <v>46641</v>
      </c>
      <c r="EQ45" s="20">
        <v>-1417</v>
      </c>
      <c r="ER45" s="20">
        <v>45224</v>
      </c>
      <c r="ES45" s="20">
        <v>2850</v>
      </c>
      <c r="ET45" s="20">
        <v>3722</v>
      </c>
      <c r="EU45" s="20">
        <v>1377</v>
      </c>
      <c r="EV45" s="20">
        <v>6727</v>
      </c>
      <c r="EW45" s="20">
        <v>472</v>
      </c>
      <c r="EX45" s="20">
        <v>12298</v>
      </c>
      <c r="EY45" s="20">
        <v>92593</v>
      </c>
      <c r="EZ45" s="20">
        <v>143225</v>
      </c>
      <c r="FA45" s="20">
        <v>4787</v>
      </c>
      <c r="FB45" s="20">
        <v>4308</v>
      </c>
      <c r="FC45" s="20">
        <v>9095</v>
      </c>
      <c r="FD45" s="20">
        <v>4104</v>
      </c>
      <c r="FE45" s="20">
        <v>3098</v>
      </c>
      <c r="FF45" s="20">
        <v>7203</v>
      </c>
      <c r="FG45" s="20">
        <v>12805</v>
      </c>
      <c r="FH45" s="20">
        <v>20008</v>
      </c>
      <c r="FI45" s="20">
        <v>29103</v>
      </c>
      <c r="FJ45" s="20">
        <v>172329</v>
      </c>
      <c r="FK45" s="20">
        <v>672720</v>
      </c>
      <c r="FL45" s="20">
        <v>2049</v>
      </c>
      <c r="FM45" s="20">
        <v>-69</v>
      </c>
      <c r="FN45" s="20">
        <v>-135</v>
      </c>
      <c r="FO45" s="20">
        <v>1845</v>
      </c>
      <c r="FP45" s="20">
        <v>674565</v>
      </c>
      <c r="FQ45" s="20">
        <v>128420</v>
      </c>
      <c r="FR45" s="20">
        <v>141848</v>
      </c>
      <c r="FS45" s="20">
        <v>0</v>
      </c>
      <c r="FT45" s="20">
        <v>661136</v>
      </c>
    </row>
    <row r="46" spans="1:176" x14ac:dyDescent="0.25">
      <c r="A46" s="22">
        <v>37043</v>
      </c>
      <c r="B46" s="20">
        <v>13477</v>
      </c>
      <c r="C46" s="20">
        <v>53486</v>
      </c>
      <c r="D46" s="20">
        <v>66875</v>
      </c>
      <c r="E46" s="20">
        <v>119420</v>
      </c>
      <c r="F46" s="20">
        <v>185866</v>
      </c>
      <c r="G46" s="20">
        <v>549290</v>
      </c>
      <c r="H46" s="20">
        <v>734603</v>
      </c>
      <c r="I46" s="20">
        <v>28786</v>
      </c>
      <c r="J46" s="20">
        <v>21504</v>
      </c>
      <c r="K46" s="20">
        <v>50294</v>
      </c>
      <c r="L46" s="20">
        <v>22490</v>
      </c>
      <c r="M46" s="20">
        <v>22467</v>
      </c>
      <c r="N46" s="20">
        <v>12158</v>
      </c>
      <c r="O46" s="20">
        <v>1880</v>
      </c>
      <c r="P46" s="20">
        <v>36779</v>
      </c>
      <c r="Q46" s="20">
        <v>34826</v>
      </c>
      <c r="R46" s="20">
        <v>-2044</v>
      </c>
      <c r="S46" s="20">
        <v>32779</v>
      </c>
      <c r="T46" s="20">
        <v>5256</v>
      </c>
      <c r="U46" s="20">
        <v>7043</v>
      </c>
      <c r="V46" s="20">
        <v>2468</v>
      </c>
      <c r="W46" s="20">
        <v>4888</v>
      </c>
      <c r="X46" s="20">
        <v>779</v>
      </c>
      <c r="Y46" s="20">
        <v>15639</v>
      </c>
      <c r="Z46" s="20">
        <v>89518</v>
      </c>
      <c r="AA46" s="20">
        <v>157897</v>
      </c>
      <c r="AB46" s="20">
        <v>2822</v>
      </c>
      <c r="AC46" s="20">
        <v>8809</v>
      </c>
      <c r="AD46" s="20">
        <v>12063</v>
      </c>
      <c r="AE46" s="20">
        <v>3324</v>
      </c>
      <c r="AF46" s="20">
        <v>3655</v>
      </c>
      <c r="AG46" s="20">
        <v>7071</v>
      </c>
      <c r="AH46" s="20">
        <v>18960</v>
      </c>
      <c r="AI46" s="20">
        <v>25529</v>
      </c>
      <c r="AJ46" s="20">
        <v>37634</v>
      </c>
      <c r="AK46" s="20">
        <v>195195</v>
      </c>
      <c r="AL46" s="20">
        <v>922871</v>
      </c>
      <c r="AM46" s="20">
        <v>2005</v>
      </c>
      <c r="AN46" s="20">
        <v>776</v>
      </c>
      <c r="AO46" s="20">
        <v>-2510</v>
      </c>
      <c r="AP46" s="20">
        <v>1980</v>
      </c>
      <c r="AQ46" s="20">
        <v>925338</v>
      </c>
      <c r="AR46" s="20">
        <v>244062</v>
      </c>
      <c r="AS46" s="24">
        <f t="shared" si="0"/>
        <v>0.23022523325607655</v>
      </c>
      <c r="AT46" s="20">
        <v>127202</v>
      </c>
      <c r="AU46" s="20">
        <v>0</v>
      </c>
      <c r="AV46" s="20">
        <v>1060101</v>
      </c>
      <c r="AW46" s="21">
        <v>5.2</v>
      </c>
      <c r="AX46" s="21">
        <v>2.1</v>
      </c>
      <c r="AY46" s="21">
        <v>2.8</v>
      </c>
      <c r="AZ46" s="21">
        <v>1.1000000000000001</v>
      </c>
      <c r="BA46" s="21">
        <v>1.7</v>
      </c>
      <c r="BB46" s="21">
        <v>3.3</v>
      </c>
      <c r="BC46" s="21">
        <v>2.9</v>
      </c>
      <c r="BD46" s="21">
        <v>-23.9</v>
      </c>
      <c r="BE46" s="21">
        <v>-19</v>
      </c>
      <c r="BF46" s="21">
        <v>-21.9</v>
      </c>
      <c r="BG46" s="21">
        <v>-9.1</v>
      </c>
      <c r="BH46" s="21">
        <v>-19.399999999999999</v>
      </c>
      <c r="BI46" s="21">
        <v>-23.6</v>
      </c>
      <c r="BJ46" s="21">
        <v>-24.6</v>
      </c>
      <c r="BK46" s="21">
        <v>6.7</v>
      </c>
      <c r="BL46" s="21">
        <v>3.3</v>
      </c>
      <c r="BM46" s="21">
        <v>0.4</v>
      </c>
      <c r="BN46" s="21">
        <v>10</v>
      </c>
      <c r="BO46" s="21">
        <v>20.2</v>
      </c>
      <c r="BP46" s="21">
        <v>18.5</v>
      </c>
      <c r="BQ46" s="21">
        <v>13.7</v>
      </c>
      <c r="BR46" s="21">
        <v>15.9</v>
      </c>
      <c r="BS46" s="21">
        <v>-4.8</v>
      </c>
      <c r="BT46" s="21">
        <v>-9.9</v>
      </c>
      <c r="BU46" s="21">
        <v>-36</v>
      </c>
      <c r="BV46" s="21">
        <v>32.200000000000003</v>
      </c>
      <c r="BW46" s="21">
        <v>-3.7</v>
      </c>
      <c r="BX46" s="21">
        <v>7.6</v>
      </c>
      <c r="BY46" s="21">
        <v>2.8</v>
      </c>
      <c r="BZ46" s="21">
        <v>5.5</v>
      </c>
      <c r="CA46" s="21">
        <v>3.8</v>
      </c>
      <c r="CB46" s="21">
        <v>4.4000000000000004</v>
      </c>
      <c r="CC46" s="21">
        <v>1.9</v>
      </c>
      <c r="CD46" s="21">
        <v>-7.9</v>
      </c>
      <c r="CE46" s="21">
        <v>0.1</v>
      </c>
      <c r="CF46" s="21">
        <v>0.1</v>
      </c>
      <c r="CG46" s="21">
        <v>8.3000000000000007</v>
      </c>
      <c r="CH46" s="21">
        <v>-1.1000000000000001</v>
      </c>
      <c r="CI46" s="21">
        <v>1.9</v>
      </c>
      <c r="CJ46" s="21">
        <v>0.1</v>
      </c>
      <c r="CK46" s="21">
        <v>0.1</v>
      </c>
      <c r="CL46" s="21">
        <v>0.2</v>
      </c>
      <c r="CM46" s="21">
        <v>0.1</v>
      </c>
      <c r="CN46" s="21">
        <v>0.3</v>
      </c>
      <c r="CO46" s="21">
        <v>1.9</v>
      </c>
      <c r="CP46" s="21">
        <v>2.2000000000000002</v>
      </c>
      <c r="CQ46" s="21">
        <v>-0.9</v>
      </c>
      <c r="CR46" s="21">
        <v>-0.5</v>
      </c>
      <c r="CS46" s="21">
        <v>-1.3</v>
      </c>
      <c r="CT46" s="21">
        <v>-0.1</v>
      </c>
      <c r="CU46" s="21">
        <v>-0.5</v>
      </c>
      <c r="CV46" s="21">
        <v>-0.4</v>
      </c>
      <c r="CW46" s="21">
        <v>-0.3</v>
      </c>
      <c r="CX46" s="21">
        <v>-1.2</v>
      </c>
      <c r="CY46" s="21">
        <v>0.5</v>
      </c>
      <c r="CZ46" s="21">
        <v>-0.1</v>
      </c>
      <c r="DA46" s="21">
        <v>0.2</v>
      </c>
      <c r="DB46" s="21">
        <v>0</v>
      </c>
      <c r="DC46" s="21">
        <v>0.1</v>
      </c>
      <c r="DD46" s="21">
        <v>0</v>
      </c>
      <c r="DE46" s="21">
        <v>0.2</v>
      </c>
      <c r="DF46" s="21">
        <v>0</v>
      </c>
      <c r="DG46" s="21">
        <v>0.3</v>
      </c>
      <c r="DH46" s="21">
        <v>-0.7</v>
      </c>
      <c r="DI46" s="21">
        <v>-2.1</v>
      </c>
      <c r="DJ46" s="21">
        <v>-0.3</v>
      </c>
      <c r="DK46" s="21">
        <v>0.2</v>
      </c>
      <c r="DL46" s="21">
        <v>-0.1</v>
      </c>
      <c r="DM46" s="21">
        <v>0</v>
      </c>
      <c r="DN46" s="21">
        <v>0</v>
      </c>
      <c r="DO46" s="21">
        <v>0.1</v>
      </c>
      <c r="DP46" s="21">
        <v>0.1</v>
      </c>
      <c r="DQ46" s="21">
        <v>0.1</v>
      </c>
      <c r="DR46" s="21">
        <v>0.1</v>
      </c>
      <c r="DS46" s="21">
        <v>-2</v>
      </c>
      <c r="DT46" s="21">
        <v>0.1</v>
      </c>
      <c r="DU46" s="21">
        <v>-0.1</v>
      </c>
      <c r="DV46" s="21">
        <v>0.1</v>
      </c>
      <c r="DW46" s="21">
        <v>1.6</v>
      </c>
      <c r="DX46" s="21">
        <v>0.2</v>
      </c>
      <c r="DY46" s="21">
        <v>0</v>
      </c>
      <c r="DZ46" s="21">
        <v>1.9</v>
      </c>
      <c r="EA46" s="20">
        <v>10771</v>
      </c>
      <c r="EB46" s="20">
        <v>37460</v>
      </c>
      <c r="EC46" s="20">
        <v>48231</v>
      </c>
      <c r="ED46" s="20">
        <v>76222</v>
      </c>
      <c r="EE46" s="20">
        <v>124453</v>
      </c>
      <c r="EF46" s="20">
        <v>414204</v>
      </c>
      <c r="EG46" s="20">
        <v>538657</v>
      </c>
      <c r="EH46" s="20">
        <v>19623</v>
      </c>
      <c r="EI46" s="20">
        <v>14477</v>
      </c>
      <c r="EJ46" s="20">
        <v>34100</v>
      </c>
      <c r="EK46" s="20">
        <v>9915</v>
      </c>
      <c r="EL46" s="20">
        <v>15476</v>
      </c>
      <c r="EM46" s="20">
        <v>8494</v>
      </c>
      <c r="EN46" s="20">
        <v>1340</v>
      </c>
      <c r="EO46" s="20">
        <v>25310</v>
      </c>
      <c r="EP46" s="20">
        <v>50313</v>
      </c>
      <c r="EQ46" s="20">
        <v>-3006</v>
      </c>
      <c r="ER46" s="20">
        <v>47307</v>
      </c>
      <c r="ES46" s="20">
        <v>3301</v>
      </c>
      <c r="ET46" s="20">
        <v>4495</v>
      </c>
      <c r="EU46" s="20">
        <v>1708</v>
      </c>
      <c r="EV46" s="20">
        <v>7911</v>
      </c>
      <c r="EW46" s="20">
        <v>563</v>
      </c>
      <c r="EX46" s="20">
        <v>14677</v>
      </c>
      <c r="EY46" s="20">
        <v>90596</v>
      </c>
      <c r="EZ46" s="20">
        <v>134610</v>
      </c>
      <c r="FA46" s="20">
        <v>2673</v>
      </c>
      <c r="FB46" s="20">
        <v>5821</v>
      </c>
      <c r="FC46" s="20">
        <v>8494</v>
      </c>
      <c r="FD46" s="20">
        <v>4238</v>
      </c>
      <c r="FE46" s="20">
        <v>3376</v>
      </c>
      <c r="FF46" s="20">
        <v>7614</v>
      </c>
      <c r="FG46" s="20">
        <v>13776</v>
      </c>
      <c r="FH46" s="20">
        <v>21390</v>
      </c>
      <c r="FI46" s="20">
        <v>29884</v>
      </c>
      <c r="FJ46" s="20">
        <v>164494</v>
      </c>
      <c r="FK46" s="20">
        <v>703151</v>
      </c>
      <c r="FL46" s="20">
        <v>1558</v>
      </c>
      <c r="FM46" s="20">
        <v>378</v>
      </c>
      <c r="FN46" s="20">
        <v>-768</v>
      </c>
      <c r="FO46" s="20">
        <v>1168</v>
      </c>
      <c r="FP46" s="20">
        <v>704319</v>
      </c>
      <c r="FQ46" s="20">
        <v>156186</v>
      </c>
      <c r="FR46" s="20">
        <v>154943</v>
      </c>
      <c r="FS46" s="20">
        <v>0</v>
      </c>
      <c r="FT46" s="20">
        <v>705562</v>
      </c>
    </row>
    <row r="47" spans="1:176" x14ac:dyDescent="0.25">
      <c r="A47" s="22">
        <v>37408</v>
      </c>
      <c r="B47" s="20">
        <v>14619</v>
      </c>
      <c r="C47" s="20">
        <v>55560</v>
      </c>
      <c r="D47" s="20">
        <v>70154</v>
      </c>
      <c r="E47" s="20">
        <v>121807</v>
      </c>
      <c r="F47" s="20">
        <v>191673</v>
      </c>
      <c r="G47" s="20">
        <v>566264</v>
      </c>
      <c r="H47" s="20">
        <v>757361</v>
      </c>
      <c r="I47" s="20">
        <v>35285</v>
      </c>
      <c r="J47" s="20">
        <v>24880</v>
      </c>
      <c r="K47" s="20">
        <v>60181</v>
      </c>
      <c r="L47" s="20">
        <v>27759</v>
      </c>
      <c r="M47" s="20">
        <v>22530</v>
      </c>
      <c r="N47" s="20">
        <v>16338</v>
      </c>
      <c r="O47" s="20">
        <v>193</v>
      </c>
      <c r="P47" s="20">
        <v>39337</v>
      </c>
      <c r="Q47" s="20">
        <v>35879</v>
      </c>
      <c r="R47" s="20">
        <v>-2313</v>
      </c>
      <c r="S47" s="20">
        <v>33558</v>
      </c>
      <c r="T47" s="20">
        <v>5334</v>
      </c>
      <c r="U47" s="20">
        <v>8322</v>
      </c>
      <c r="V47" s="20">
        <v>2172</v>
      </c>
      <c r="W47" s="20">
        <v>5073</v>
      </c>
      <c r="X47" s="20">
        <v>804</v>
      </c>
      <c r="Y47" s="20">
        <v>16627</v>
      </c>
      <c r="Z47" s="20">
        <v>93334</v>
      </c>
      <c r="AA47" s="20">
        <v>173015</v>
      </c>
      <c r="AB47" s="20">
        <v>3198</v>
      </c>
      <c r="AC47" s="20">
        <v>10000</v>
      </c>
      <c r="AD47" s="20">
        <v>13685</v>
      </c>
      <c r="AE47" s="20">
        <v>3013</v>
      </c>
      <c r="AF47" s="20">
        <v>4279</v>
      </c>
      <c r="AG47" s="20">
        <v>7238</v>
      </c>
      <c r="AH47" s="20">
        <v>19739</v>
      </c>
      <c r="AI47" s="20">
        <v>26419</v>
      </c>
      <c r="AJ47" s="20">
        <v>40012</v>
      </c>
      <c r="AK47" s="20">
        <v>212731</v>
      </c>
      <c r="AL47" s="20">
        <v>964168</v>
      </c>
      <c r="AM47" s="20">
        <v>165</v>
      </c>
      <c r="AN47" s="20">
        <v>266</v>
      </c>
      <c r="AO47" s="20">
        <v>66</v>
      </c>
      <c r="AP47" s="20">
        <v>514</v>
      </c>
      <c r="AQ47" s="20">
        <v>965648</v>
      </c>
      <c r="AR47" s="20">
        <v>242097</v>
      </c>
      <c r="AS47" s="24">
        <f t="shared" si="0"/>
        <v>0.21986591736353794</v>
      </c>
      <c r="AT47" s="20">
        <v>128949</v>
      </c>
      <c r="AU47" s="20">
        <v>0</v>
      </c>
      <c r="AV47" s="20">
        <v>1101112</v>
      </c>
      <c r="AW47" s="21">
        <v>8.5</v>
      </c>
      <c r="AX47" s="21">
        <v>3.9</v>
      </c>
      <c r="AY47" s="21">
        <v>4.9000000000000004</v>
      </c>
      <c r="AZ47" s="21">
        <v>2</v>
      </c>
      <c r="BA47" s="21">
        <v>3.1</v>
      </c>
      <c r="BB47" s="21">
        <v>3.1</v>
      </c>
      <c r="BC47" s="21">
        <v>3.1</v>
      </c>
      <c r="BD47" s="21">
        <v>22.6</v>
      </c>
      <c r="BE47" s="21">
        <v>15.7</v>
      </c>
      <c r="BF47" s="21">
        <v>19.7</v>
      </c>
      <c r="BG47" s="21">
        <v>23.4</v>
      </c>
      <c r="BH47" s="21">
        <v>0.3</v>
      </c>
      <c r="BI47" s="21">
        <v>34.4</v>
      </c>
      <c r="BJ47" s="21">
        <v>7</v>
      </c>
      <c r="BK47" s="21">
        <v>3</v>
      </c>
      <c r="BL47" s="21">
        <v>2.4</v>
      </c>
      <c r="BM47" s="21">
        <v>1.5</v>
      </c>
      <c r="BN47" s="21">
        <v>18.2</v>
      </c>
      <c r="BO47" s="21">
        <v>-12</v>
      </c>
      <c r="BP47" s="21">
        <v>3.8</v>
      </c>
      <c r="BQ47" s="21">
        <v>3.1</v>
      </c>
      <c r="BR47" s="21">
        <v>6.3</v>
      </c>
      <c r="BS47" s="21">
        <v>4.3</v>
      </c>
      <c r="BT47" s="21">
        <v>9.6</v>
      </c>
      <c r="BU47" s="21">
        <v>13.3</v>
      </c>
      <c r="BV47" s="21">
        <v>13.5</v>
      </c>
      <c r="BW47" s="21">
        <v>13.4</v>
      </c>
      <c r="BX47" s="21">
        <v>-9.3000000000000007</v>
      </c>
      <c r="BY47" s="21">
        <v>17.100000000000001</v>
      </c>
      <c r="BZ47" s="21">
        <v>2.4</v>
      </c>
      <c r="CA47" s="21">
        <v>4.0999999999999996</v>
      </c>
      <c r="CB47" s="21">
        <v>3.5</v>
      </c>
      <c r="CC47" s="21">
        <v>6.3</v>
      </c>
      <c r="CD47" s="21">
        <v>9</v>
      </c>
      <c r="CE47" s="21">
        <v>4.5</v>
      </c>
      <c r="CF47" s="21">
        <v>4.4000000000000004</v>
      </c>
      <c r="CG47" s="21">
        <v>-0.8</v>
      </c>
      <c r="CH47" s="21">
        <v>1.4</v>
      </c>
      <c r="CI47" s="21">
        <v>3.9</v>
      </c>
      <c r="CJ47" s="21">
        <v>0.1</v>
      </c>
      <c r="CK47" s="21">
        <v>0.2</v>
      </c>
      <c r="CL47" s="21">
        <v>0.3</v>
      </c>
      <c r="CM47" s="21">
        <v>0.2</v>
      </c>
      <c r="CN47" s="21">
        <v>0.6</v>
      </c>
      <c r="CO47" s="21">
        <v>1.8</v>
      </c>
      <c r="CP47" s="21">
        <v>2.4</v>
      </c>
      <c r="CQ47" s="21">
        <v>0.6</v>
      </c>
      <c r="CR47" s="21">
        <v>0.3</v>
      </c>
      <c r="CS47" s="21">
        <v>1</v>
      </c>
      <c r="CT47" s="21">
        <v>0.3</v>
      </c>
      <c r="CU47" s="21">
        <v>0</v>
      </c>
      <c r="CV47" s="21">
        <v>0.4</v>
      </c>
      <c r="CW47" s="21">
        <v>-0.2</v>
      </c>
      <c r="CX47" s="21">
        <v>0.2</v>
      </c>
      <c r="CY47" s="21">
        <v>0.2</v>
      </c>
      <c r="CZ47" s="21">
        <v>0</v>
      </c>
      <c r="DA47" s="21">
        <v>0.2</v>
      </c>
      <c r="DB47" s="21">
        <v>0</v>
      </c>
      <c r="DC47" s="21">
        <v>0.1</v>
      </c>
      <c r="DD47" s="21">
        <v>0</v>
      </c>
      <c r="DE47" s="21">
        <v>0</v>
      </c>
      <c r="DF47" s="21">
        <v>0</v>
      </c>
      <c r="DG47" s="21">
        <v>0.1</v>
      </c>
      <c r="DH47" s="21">
        <v>0.5</v>
      </c>
      <c r="DI47" s="21">
        <v>1.8</v>
      </c>
      <c r="DJ47" s="21">
        <v>0.1</v>
      </c>
      <c r="DK47" s="21">
        <v>0.1</v>
      </c>
      <c r="DL47" s="21">
        <v>0.2</v>
      </c>
      <c r="DM47" s="21">
        <v>-0.1</v>
      </c>
      <c r="DN47" s="21">
        <v>0.1</v>
      </c>
      <c r="DO47" s="21">
        <v>0</v>
      </c>
      <c r="DP47" s="21">
        <v>0.1</v>
      </c>
      <c r="DQ47" s="21">
        <v>0.1</v>
      </c>
      <c r="DR47" s="21">
        <v>0.3</v>
      </c>
      <c r="DS47" s="21">
        <v>2.1</v>
      </c>
      <c r="DT47" s="21">
        <v>4.5</v>
      </c>
      <c r="DU47" s="21">
        <v>-0.1</v>
      </c>
      <c r="DV47" s="21">
        <v>4.4000000000000004</v>
      </c>
      <c r="DW47" s="21">
        <v>-0.2</v>
      </c>
      <c r="DX47" s="21">
        <v>-0.3</v>
      </c>
      <c r="DY47" s="21">
        <v>0</v>
      </c>
      <c r="DZ47" s="21">
        <v>3.9</v>
      </c>
      <c r="EA47" s="20">
        <v>11843</v>
      </c>
      <c r="EB47" s="20">
        <v>39203</v>
      </c>
      <c r="EC47" s="20">
        <v>51047</v>
      </c>
      <c r="ED47" s="20">
        <v>80400</v>
      </c>
      <c r="EE47" s="20">
        <v>131447</v>
      </c>
      <c r="EF47" s="20">
        <v>437841</v>
      </c>
      <c r="EG47" s="20">
        <v>569288</v>
      </c>
      <c r="EH47" s="20">
        <v>24523</v>
      </c>
      <c r="EI47" s="20">
        <v>17153</v>
      </c>
      <c r="EJ47" s="20">
        <v>41676</v>
      </c>
      <c r="EK47" s="20">
        <v>13711</v>
      </c>
      <c r="EL47" s="20">
        <v>15825</v>
      </c>
      <c r="EM47" s="20">
        <v>11769</v>
      </c>
      <c r="EN47" s="20">
        <v>132</v>
      </c>
      <c r="EO47" s="20">
        <v>27726</v>
      </c>
      <c r="EP47" s="20">
        <v>51752</v>
      </c>
      <c r="EQ47" s="20">
        <v>-3371</v>
      </c>
      <c r="ER47" s="20">
        <v>48381</v>
      </c>
      <c r="ES47" s="20">
        <v>3740</v>
      </c>
      <c r="ET47" s="20">
        <v>5620</v>
      </c>
      <c r="EU47" s="20">
        <v>1523</v>
      </c>
      <c r="EV47" s="20">
        <v>7930</v>
      </c>
      <c r="EW47" s="20">
        <v>612</v>
      </c>
      <c r="EX47" s="20">
        <v>15685</v>
      </c>
      <c r="EY47" s="20">
        <v>95533</v>
      </c>
      <c r="EZ47" s="20">
        <v>150919</v>
      </c>
      <c r="FA47" s="20">
        <v>3269</v>
      </c>
      <c r="FB47" s="20">
        <v>7202</v>
      </c>
      <c r="FC47" s="20">
        <v>10471</v>
      </c>
      <c r="FD47" s="20">
        <v>3854</v>
      </c>
      <c r="FE47" s="20">
        <v>4049</v>
      </c>
      <c r="FF47" s="20">
        <v>7903</v>
      </c>
      <c r="FG47" s="20">
        <v>14645</v>
      </c>
      <c r="FH47" s="20">
        <v>22548</v>
      </c>
      <c r="FI47" s="20">
        <v>33019</v>
      </c>
      <c r="FJ47" s="20">
        <v>183937</v>
      </c>
      <c r="FK47" s="20">
        <v>753225</v>
      </c>
      <c r="FL47" s="20">
        <v>346</v>
      </c>
      <c r="FM47" s="20">
        <v>88</v>
      </c>
      <c r="FN47" s="20">
        <v>22</v>
      </c>
      <c r="FO47" s="20">
        <v>456</v>
      </c>
      <c r="FP47" s="20">
        <v>753681</v>
      </c>
      <c r="FQ47" s="20">
        <v>155763</v>
      </c>
      <c r="FR47" s="20">
        <v>155588</v>
      </c>
      <c r="FS47" s="20">
        <v>0</v>
      </c>
      <c r="FT47" s="20">
        <v>753858</v>
      </c>
    </row>
    <row r="48" spans="1:176" x14ac:dyDescent="0.25">
      <c r="A48" s="22">
        <v>37773</v>
      </c>
      <c r="B48" s="20">
        <v>15794</v>
      </c>
      <c r="C48" s="20">
        <v>57082</v>
      </c>
      <c r="D48" s="20">
        <v>72939</v>
      </c>
      <c r="E48" s="20">
        <v>124779</v>
      </c>
      <c r="F48" s="20">
        <v>197488</v>
      </c>
      <c r="G48" s="20">
        <v>590496</v>
      </c>
      <c r="H48" s="20">
        <v>787593</v>
      </c>
      <c r="I48" s="20">
        <v>40262</v>
      </c>
      <c r="J48" s="20">
        <v>27455</v>
      </c>
      <c r="K48" s="20">
        <v>67739</v>
      </c>
      <c r="L48" s="20">
        <v>28880</v>
      </c>
      <c r="M48" s="20">
        <v>25459</v>
      </c>
      <c r="N48" s="20">
        <v>21964</v>
      </c>
      <c r="O48" s="20">
        <v>870</v>
      </c>
      <c r="P48" s="20">
        <v>48663</v>
      </c>
      <c r="Q48" s="20">
        <v>42043</v>
      </c>
      <c r="R48" s="20">
        <v>-2471</v>
      </c>
      <c r="S48" s="20">
        <v>39566</v>
      </c>
      <c r="T48" s="20">
        <v>3533</v>
      </c>
      <c r="U48" s="20">
        <v>9203</v>
      </c>
      <c r="V48" s="20">
        <v>2375</v>
      </c>
      <c r="W48" s="20">
        <v>5710</v>
      </c>
      <c r="X48" s="20">
        <v>841</v>
      </c>
      <c r="Y48" s="20">
        <v>18496</v>
      </c>
      <c r="Z48" s="20">
        <v>108705</v>
      </c>
      <c r="AA48" s="20">
        <v>197687</v>
      </c>
      <c r="AB48" s="20">
        <v>2560</v>
      </c>
      <c r="AC48" s="20">
        <v>11758</v>
      </c>
      <c r="AD48" s="20">
        <v>14488</v>
      </c>
      <c r="AE48" s="20">
        <v>3713</v>
      </c>
      <c r="AF48" s="20">
        <v>4781</v>
      </c>
      <c r="AG48" s="20">
        <v>8493</v>
      </c>
      <c r="AH48" s="20">
        <v>19136</v>
      </c>
      <c r="AI48" s="20">
        <v>27501</v>
      </c>
      <c r="AJ48" s="20">
        <v>41875</v>
      </c>
      <c r="AK48" s="20">
        <v>239400</v>
      </c>
      <c r="AL48" s="20">
        <v>1022774</v>
      </c>
      <c r="AM48" s="20">
        <v>-1723</v>
      </c>
      <c r="AN48" s="20">
        <v>-426</v>
      </c>
      <c r="AO48" s="20">
        <v>-319</v>
      </c>
      <c r="AP48" s="20">
        <v>-2353</v>
      </c>
      <c r="AQ48" s="20">
        <v>1021301</v>
      </c>
      <c r="AR48" s="20">
        <v>242577</v>
      </c>
      <c r="AS48" s="24">
        <f t="shared" si="0"/>
        <v>0.21372178116021578</v>
      </c>
      <c r="AT48" s="20">
        <v>145967</v>
      </c>
      <c r="AU48" s="20">
        <v>0</v>
      </c>
      <c r="AV48" s="20">
        <v>1135013</v>
      </c>
      <c r="AW48" s="21">
        <v>8</v>
      </c>
      <c r="AX48" s="21">
        <v>2.7</v>
      </c>
      <c r="AY48" s="21">
        <v>4</v>
      </c>
      <c r="AZ48" s="21">
        <v>2.4</v>
      </c>
      <c r="BA48" s="21">
        <v>3</v>
      </c>
      <c r="BB48" s="21">
        <v>4.3</v>
      </c>
      <c r="BC48" s="21">
        <v>4</v>
      </c>
      <c r="BD48" s="21">
        <v>14.1</v>
      </c>
      <c r="BE48" s="21">
        <v>10.3</v>
      </c>
      <c r="BF48" s="21">
        <v>12.6</v>
      </c>
      <c r="BG48" s="21">
        <v>4</v>
      </c>
      <c r="BH48" s="21">
        <v>13</v>
      </c>
      <c r="BI48" s="21">
        <v>34.4</v>
      </c>
      <c r="BJ48" s="21">
        <v>23.7</v>
      </c>
      <c r="BK48" s="21">
        <v>17.2</v>
      </c>
      <c r="BL48" s="21">
        <v>17.899999999999999</v>
      </c>
      <c r="BM48" s="21">
        <v>-33.799999999999997</v>
      </c>
      <c r="BN48" s="21">
        <v>10.6</v>
      </c>
      <c r="BO48" s="21">
        <v>9.4</v>
      </c>
      <c r="BP48" s="21">
        <v>12.6</v>
      </c>
      <c r="BQ48" s="21">
        <v>4.5999999999999996</v>
      </c>
      <c r="BR48" s="21">
        <v>11.2</v>
      </c>
      <c r="BS48" s="21">
        <v>16.5</v>
      </c>
      <c r="BT48" s="21">
        <v>14.3</v>
      </c>
      <c r="BU48" s="21">
        <v>-19.899999999999999</v>
      </c>
      <c r="BV48" s="21">
        <v>17.600000000000001</v>
      </c>
      <c r="BW48" s="21">
        <v>5.9</v>
      </c>
      <c r="BX48" s="21">
        <v>23.2</v>
      </c>
      <c r="BY48" s="21">
        <v>11.7</v>
      </c>
      <c r="BZ48" s="21">
        <v>17.3</v>
      </c>
      <c r="CA48" s="21">
        <v>-3.1</v>
      </c>
      <c r="CB48" s="21">
        <v>4.0999999999999996</v>
      </c>
      <c r="CC48" s="21">
        <v>4.7</v>
      </c>
      <c r="CD48" s="21">
        <v>12.5</v>
      </c>
      <c r="CE48" s="21">
        <v>6.1</v>
      </c>
      <c r="CF48" s="21">
        <v>5.8</v>
      </c>
      <c r="CG48" s="21">
        <v>0.2</v>
      </c>
      <c r="CH48" s="21">
        <v>13.2</v>
      </c>
      <c r="CI48" s="21">
        <v>3.1</v>
      </c>
      <c r="CJ48" s="21">
        <v>0.1</v>
      </c>
      <c r="CK48" s="21">
        <v>0.1</v>
      </c>
      <c r="CL48" s="21">
        <v>0.3</v>
      </c>
      <c r="CM48" s="21">
        <v>0.3</v>
      </c>
      <c r="CN48" s="21">
        <v>0.5</v>
      </c>
      <c r="CO48" s="21">
        <v>2.5</v>
      </c>
      <c r="CP48" s="21">
        <v>3</v>
      </c>
      <c r="CQ48" s="21">
        <v>0.5</v>
      </c>
      <c r="CR48" s="21">
        <v>0.2</v>
      </c>
      <c r="CS48" s="21">
        <v>0.7</v>
      </c>
      <c r="CT48" s="21">
        <v>0.1</v>
      </c>
      <c r="CU48" s="21">
        <v>0.3</v>
      </c>
      <c r="CV48" s="21">
        <v>0.5</v>
      </c>
      <c r="CW48" s="21">
        <v>0.1</v>
      </c>
      <c r="CX48" s="21">
        <v>0.9</v>
      </c>
      <c r="CY48" s="21">
        <v>1.2</v>
      </c>
      <c r="CZ48" s="21">
        <v>0</v>
      </c>
      <c r="DA48" s="21">
        <v>1.2</v>
      </c>
      <c r="DB48" s="21">
        <v>-0.1</v>
      </c>
      <c r="DC48" s="21">
        <v>0.1</v>
      </c>
      <c r="DD48" s="21">
        <v>0</v>
      </c>
      <c r="DE48" s="21">
        <v>0.1</v>
      </c>
      <c r="DF48" s="21">
        <v>0</v>
      </c>
      <c r="DG48" s="21">
        <v>0.2</v>
      </c>
      <c r="DH48" s="21">
        <v>2.1</v>
      </c>
      <c r="DI48" s="21">
        <v>2.8</v>
      </c>
      <c r="DJ48" s="21">
        <v>-0.1</v>
      </c>
      <c r="DK48" s="21">
        <v>0.2</v>
      </c>
      <c r="DL48" s="21">
        <v>0.1</v>
      </c>
      <c r="DM48" s="21">
        <v>0.1</v>
      </c>
      <c r="DN48" s="21">
        <v>0.1</v>
      </c>
      <c r="DO48" s="21">
        <v>0.2</v>
      </c>
      <c r="DP48" s="21">
        <v>-0.1</v>
      </c>
      <c r="DQ48" s="21">
        <v>0.1</v>
      </c>
      <c r="DR48" s="21">
        <v>0.2</v>
      </c>
      <c r="DS48" s="21">
        <v>3</v>
      </c>
      <c r="DT48" s="21">
        <v>6.1</v>
      </c>
      <c r="DU48" s="21">
        <v>-0.3</v>
      </c>
      <c r="DV48" s="21">
        <v>5.8</v>
      </c>
      <c r="DW48" s="21">
        <v>0</v>
      </c>
      <c r="DX48" s="21">
        <v>-2.7</v>
      </c>
      <c r="DY48" s="21">
        <v>0</v>
      </c>
      <c r="DZ48" s="21">
        <v>3.1</v>
      </c>
      <c r="EA48" s="20">
        <v>12987</v>
      </c>
      <c r="EB48" s="20">
        <v>41569</v>
      </c>
      <c r="EC48" s="20">
        <v>54556</v>
      </c>
      <c r="ED48" s="20">
        <v>85561</v>
      </c>
      <c r="EE48" s="20">
        <v>140117</v>
      </c>
      <c r="EF48" s="20">
        <v>469968</v>
      </c>
      <c r="EG48" s="20">
        <v>610085</v>
      </c>
      <c r="EH48" s="20">
        <v>29117</v>
      </c>
      <c r="EI48" s="20">
        <v>19666</v>
      </c>
      <c r="EJ48" s="20">
        <v>48783</v>
      </c>
      <c r="EK48" s="20">
        <v>16245</v>
      </c>
      <c r="EL48" s="20">
        <v>18612</v>
      </c>
      <c r="EM48" s="20">
        <v>16486</v>
      </c>
      <c r="EN48" s="20">
        <v>610</v>
      </c>
      <c r="EO48" s="20">
        <v>35708</v>
      </c>
      <c r="EP48" s="20">
        <v>58333</v>
      </c>
      <c r="EQ48" s="20">
        <v>-3437</v>
      </c>
      <c r="ER48" s="20">
        <v>54896</v>
      </c>
      <c r="ES48" s="20">
        <v>2533</v>
      </c>
      <c r="ET48" s="20">
        <v>6280</v>
      </c>
      <c r="EU48" s="20">
        <v>1728</v>
      </c>
      <c r="EV48" s="20">
        <v>8524</v>
      </c>
      <c r="EW48" s="20">
        <v>648</v>
      </c>
      <c r="EX48" s="20">
        <v>17180</v>
      </c>
      <c r="EY48" s="20">
        <v>110317</v>
      </c>
      <c r="EZ48" s="20">
        <v>175345</v>
      </c>
      <c r="FA48" s="20">
        <v>2499</v>
      </c>
      <c r="FB48" s="20">
        <v>8439</v>
      </c>
      <c r="FC48" s="20">
        <v>10938</v>
      </c>
      <c r="FD48" s="20">
        <v>4450</v>
      </c>
      <c r="FE48" s="20">
        <v>4367</v>
      </c>
      <c r="FF48" s="20">
        <v>8817</v>
      </c>
      <c r="FG48" s="20">
        <v>14214</v>
      </c>
      <c r="FH48" s="20">
        <v>23031</v>
      </c>
      <c r="FI48" s="20">
        <v>33969</v>
      </c>
      <c r="FJ48" s="20">
        <v>209314</v>
      </c>
      <c r="FK48" s="20">
        <v>819399</v>
      </c>
      <c r="FL48" s="20">
        <v>-440</v>
      </c>
      <c r="FM48" s="20">
        <v>-584</v>
      </c>
      <c r="FN48" s="20">
        <v>-111</v>
      </c>
      <c r="FO48" s="20">
        <v>-1135</v>
      </c>
      <c r="FP48" s="20">
        <v>818264</v>
      </c>
      <c r="FQ48" s="20">
        <v>151514</v>
      </c>
      <c r="FR48" s="20">
        <v>168517</v>
      </c>
      <c r="FS48" s="20">
        <v>0</v>
      </c>
      <c r="FT48" s="20">
        <v>801261</v>
      </c>
    </row>
    <row r="49" spans="1:176" x14ac:dyDescent="0.25">
      <c r="A49" s="22">
        <v>38139</v>
      </c>
      <c r="B49" s="20">
        <v>16521</v>
      </c>
      <c r="C49" s="20">
        <v>59429</v>
      </c>
      <c r="D49" s="20">
        <v>76023</v>
      </c>
      <c r="E49" s="20">
        <v>130045</v>
      </c>
      <c r="F49" s="20">
        <v>205830</v>
      </c>
      <c r="G49" s="20">
        <v>620873</v>
      </c>
      <c r="H49" s="20">
        <v>826444</v>
      </c>
      <c r="I49" s="20">
        <v>42018</v>
      </c>
      <c r="J49" s="20">
        <v>30079</v>
      </c>
      <c r="K49" s="20">
        <v>72113</v>
      </c>
      <c r="L49" s="20">
        <v>28252</v>
      </c>
      <c r="M49" s="20">
        <v>27605</v>
      </c>
      <c r="N49" s="20">
        <v>23367</v>
      </c>
      <c r="O49" s="20">
        <v>-691</v>
      </c>
      <c r="P49" s="20">
        <v>50743</v>
      </c>
      <c r="Q49" s="20">
        <v>48851</v>
      </c>
      <c r="R49" s="20">
        <v>-2717</v>
      </c>
      <c r="S49" s="20">
        <v>46126</v>
      </c>
      <c r="T49" s="20">
        <v>5263</v>
      </c>
      <c r="U49" s="20">
        <v>10255</v>
      </c>
      <c r="V49" s="20">
        <v>2328</v>
      </c>
      <c r="W49" s="20">
        <v>6071</v>
      </c>
      <c r="X49" s="20">
        <v>881</v>
      </c>
      <c r="Y49" s="20">
        <v>19845</v>
      </c>
      <c r="Z49" s="20">
        <v>121636</v>
      </c>
      <c r="AA49" s="20">
        <v>215635</v>
      </c>
      <c r="AB49" s="20">
        <v>3142</v>
      </c>
      <c r="AC49" s="20">
        <v>12586</v>
      </c>
      <c r="AD49" s="20">
        <v>16028</v>
      </c>
      <c r="AE49" s="20">
        <v>3695</v>
      </c>
      <c r="AF49" s="20">
        <v>5308</v>
      </c>
      <c r="AG49" s="20">
        <v>8935</v>
      </c>
      <c r="AH49" s="20">
        <v>19552</v>
      </c>
      <c r="AI49" s="20">
        <v>28417</v>
      </c>
      <c r="AJ49" s="20">
        <v>44254</v>
      </c>
      <c r="AK49" s="20">
        <v>259816</v>
      </c>
      <c r="AL49" s="20">
        <v>1082619</v>
      </c>
      <c r="AM49" s="20">
        <v>6181</v>
      </c>
      <c r="AN49" s="20">
        <v>41</v>
      </c>
      <c r="AO49" s="20">
        <v>-991</v>
      </c>
      <c r="AP49" s="20">
        <v>5815</v>
      </c>
      <c r="AQ49" s="20">
        <v>1088474</v>
      </c>
      <c r="AR49" s="20">
        <v>245514</v>
      </c>
      <c r="AS49" s="24">
        <f t="shared" si="0"/>
        <v>0.20767429054302672</v>
      </c>
      <c r="AT49" s="20">
        <v>165314</v>
      </c>
      <c r="AU49" s="20">
        <v>0</v>
      </c>
      <c r="AV49" s="20">
        <v>1182207</v>
      </c>
      <c r="AW49" s="21">
        <v>4.5999999999999996</v>
      </c>
      <c r="AX49" s="21">
        <v>4.0999999999999996</v>
      </c>
      <c r="AY49" s="21">
        <v>4.2</v>
      </c>
      <c r="AZ49" s="21">
        <v>4.2</v>
      </c>
      <c r="BA49" s="21">
        <v>4.2</v>
      </c>
      <c r="BB49" s="21">
        <v>5.0999999999999996</v>
      </c>
      <c r="BC49" s="21">
        <v>4.9000000000000004</v>
      </c>
      <c r="BD49" s="21">
        <v>4.4000000000000004</v>
      </c>
      <c r="BE49" s="21">
        <v>9.6</v>
      </c>
      <c r="BF49" s="21">
        <v>6.5</v>
      </c>
      <c r="BG49" s="21">
        <v>-2.2000000000000002</v>
      </c>
      <c r="BH49" s="21">
        <v>8.4</v>
      </c>
      <c r="BI49" s="21">
        <v>6.4</v>
      </c>
      <c r="BJ49" s="21">
        <v>4.3</v>
      </c>
      <c r="BK49" s="21">
        <v>16.2</v>
      </c>
      <c r="BL49" s="21">
        <v>16.600000000000001</v>
      </c>
      <c r="BM49" s="21">
        <v>49</v>
      </c>
      <c r="BN49" s="21">
        <v>11.4</v>
      </c>
      <c r="BO49" s="21">
        <v>-2</v>
      </c>
      <c r="BP49" s="21">
        <v>6.3</v>
      </c>
      <c r="BQ49" s="21">
        <v>4.8</v>
      </c>
      <c r="BR49" s="21">
        <v>7.3</v>
      </c>
      <c r="BS49" s="21">
        <v>11.9</v>
      </c>
      <c r="BT49" s="21">
        <v>9.1</v>
      </c>
      <c r="BU49" s="21">
        <v>22.7</v>
      </c>
      <c r="BV49" s="21">
        <v>7</v>
      </c>
      <c r="BW49" s="21">
        <v>10.6</v>
      </c>
      <c r="BX49" s="21">
        <v>-0.5</v>
      </c>
      <c r="BY49" s="21">
        <v>11</v>
      </c>
      <c r="BZ49" s="21">
        <v>5.2</v>
      </c>
      <c r="CA49" s="21">
        <v>2.2000000000000002</v>
      </c>
      <c r="CB49" s="21">
        <v>3.3</v>
      </c>
      <c r="CC49" s="21">
        <v>5.7</v>
      </c>
      <c r="CD49" s="21">
        <v>8.5</v>
      </c>
      <c r="CE49" s="21">
        <v>5.9</v>
      </c>
      <c r="CF49" s="21">
        <v>6.6</v>
      </c>
      <c r="CG49" s="21">
        <v>1.2</v>
      </c>
      <c r="CH49" s="21">
        <v>13.3</v>
      </c>
      <c r="CI49" s="21">
        <v>4.2</v>
      </c>
      <c r="CJ49" s="21">
        <v>0.1</v>
      </c>
      <c r="CK49" s="21">
        <v>0.2</v>
      </c>
      <c r="CL49" s="21">
        <v>0.3</v>
      </c>
      <c r="CM49" s="21">
        <v>0.5</v>
      </c>
      <c r="CN49" s="21">
        <v>0.7</v>
      </c>
      <c r="CO49" s="21">
        <v>3</v>
      </c>
      <c r="CP49" s="21">
        <v>3.8</v>
      </c>
      <c r="CQ49" s="21">
        <v>0.2</v>
      </c>
      <c r="CR49" s="21">
        <v>0.2</v>
      </c>
      <c r="CS49" s="21">
        <v>0.4</v>
      </c>
      <c r="CT49" s="21">
        <v>0</v>
      </c>
      <c r="CU49" s="21">
        <v>0.2</v>
      </c>
      <c r="CV49" s="21">
        <v>0.1</v>
      </c>
      <c r="CW49" s="21">
        <v>-0.1</v>
      </c>
      <c r="CX49" s="21">
        <v>0.2</v>
      </c>
      <c r="CY49" s="21">
        <v>1.2</v>
      </c>
      <c r="CZ49" s="21">
        <v>0</v>
      </c>
      <c r="DA49" s="21">
        <v>1.1000000000000001</v>
      </c>
      <c r="DB49" s="21">
        <v>0.1</v>
      </c>
      <c r="DC49" s="21">
        <v>0.1</v>
      </c>
      <c r="DD49" s="21">
        <v>0</v>
      </c>
      <c r="DE49" s="21">
        <v>0.1</v>
      </c>
      <c r="DF49" s="21">
        <v>0</v>
      </c>
      <c r="DG49" s="21">
        <v>0.2</v>
      </c>
      <c r="DH49" s="21">
        <v>1.6</v>
      </c>
      <c r="DI49" s="21">
        <v>2</v>
      </c>
      <c r="DJ49" s="21">
        <v>0.1</v>
      </c>
      <c r="DK49" s="21">
        <v>0.1</v>
      </c>
      <c r="DL49" s="21">
        <v>0.1</v>
      </c>
      <c r="DM49" s="21">
        <v>0</v>
      </c>
      <c r="DN49" s="21">
        <v>0.1</v>
      </c>
      <c r="DO49" s="21">
        <v>0.1</v>
      </c>
      <c r="DP49" s="21">
        <v>0</v>
      </c>
      <c r="DQ49" s="21">
        <v>0.1</v>
      </c>
      <c r="DR49" s="21">
        <v>0.2</v>
      </c>
      <c r="DS49" s="21">
        <v>2.2000000000000002</v>
      </c>
      <c r="DT49" s="21">
        <v>6</v>
      </c>
      <c r="DU49" s="21">
        <v>0.7</v>
      </c>
      <c r="DV49" s="21">
        <v>6.7</v>
      </c>
      <c r="DW49" s="21">
        <v>0.2</v>
      </c>
      <c r="DX49" s="21">
        <v>-2.8</v>
      </c>
      <c r="DY49" s="21">
        <v>0</v>
      </c>
      <c r="DZ49" s="21">
        <v>4.2</v>
      </c>
      <c r="EA49" s="20">
        <v>13544</v>
      </c>
      <c r="EB49" s="20">
        <v>44235</v>
      </c>
      <c r="EC49" s="20">
        <v>57779</v>
      </c>
      <c r="ED49" s="20">
        <v>91703</v>
      </c>
      <c r="EE49" s="20">
        <v>149482</v>
      </c>
      <c r="EF49" s="20">
        <v>502035</v>
      </c>
      <c r="EG49" s="20">
        <v>651517</v>
      </c>
      <c r="EH49" s="20">
        <v>32322</v>
      </c>
      <c r="EI49" s="20">
        <v>22807</v>
      </c>
      <c r="EJ49" s="20">
        <v>55129</v>
      </c>
      <c r="EK49" s="20">
        <v>18790</v>
      </c>
      <c r="EL49" s="20">
        <v>21966</v>
      </c>
      <c r="EM49" s="20">
        <v>18189</v>
      </c>
      <c r="EN49" s="20">
        <v>-526</v>
      </c>
      <c r="EO49" s="20">
        <v>39629</v>
      </c>
      <c r="EP49" s="20">
        <v>61596</v>
      </c>
      <c r="EQ49" s="20">
        <v>-3399</v>
      </c>
      <c r="ER49" s="20">
        <v>58197</v>
      </c>
      <c r="ES49" s="20">
        <v>4075</v>
      </c>
      <c r="ET49" s="20">
        <v>7114</v>
      </c>
      <c r="EU49" s="20">
        <v>1731</v>
      </c>
      <c r="EV49" s="20">
        <v>8575</v>
      </c>
      <c r="EW49" s="20">
        <v>701</v>
      </c>
      <c r="EX49" s="20">
        <v>18121</v>
      </c>
      <c r="EY49" s="20">
        <v>120022</v>
      </c>
      <c r="EZ49" s="20">
        <v>193941</v>
      </c>
      <c r="FA49" s="20">
        <v>3018</v>
      </c>
      <c r="FB49" s="20">
        <v>9095</v>
      </c>
      <c r="FC49" s="20">
        <v>12113</v>
      </c>
      <c r="FD49" s="20">
        <v>4074</v>
      </c>
      <c r="FE49" s="20">
        <v>4600</v>
      </c>
      <c r="FF49" s="20">
        <v>8675</v>
      </c>
      <c r="FG49" s="20">
        <v>14919</v>
      </c>
      <c r="FH49" s="20">
        <v>23594</v>
      </c>
      <c r="FI49" s="20">
        <v>35707</v>
      </c>
      <c r="FJ49" s="20">
        <v>229648</v>
      </c>
      <c r="FK49" s="20">
        <v>881165</v>
      </c>
      <c r="FL49" s="20">
        <v>4143</v>
      </c>
      <c r="FM49" s="20">
        <v>246</v>
      </c>
      <c r="FN49" s="20">
        <v>-306</v>
      </c>
      <c r="FO49" s="20">
        <v>4083</v>
      </c>
      <c r="FP49" s="20">
        <v>885248</v>
      </c>
      <c r="FQ49" s="20">
        <v>146540</v>
      </c>
      <c r="FR49" s="20">
        <v>169806</v>
      </c>
      <c r="FS49" s="20">
        <v>0</v>
      </c>
      <c r="FT49" s="20">
        <v>861982</v>
      </c>
    </row>
    <row r="50" spans="1:176" x14ac:dyDescent="0.25">
      <c r="A50" s="22">
        <v>38504</v>
      </c>
      <c r="B50" s="20">
        <v>16207</v>
      </c>
      <c r="C50" s="20">
        <v>64156</v>
      </c>
      <c r="D50" s="20">
        <v>80313</v>
      </c>
      <c r="E50" s="20">
        <v>132246</v>
      </c>
      <c r="F50" s="20">
        <v>212455</v>
      </c>
      <c r="G50" s="20">
        <v>648863</v>
      </c>
      <c r="H50" s="20">
        <v>861257</v>
      </c>
      <c r="I50" s="20">
        <v>42248</v>
      </c>
      <c r="J50" s="20">
        <v>30178</v>
      </c>
      <c r="K50" s="20">
        <v>72443</v>
      </c>
      <c r="L50" s="20">
        <v>23528</v>
      </c>
      <c r="M50" s="20">
        <v>28620</v>
      </c>
      <c r="N50" s="20">
        <v>26778</v>
      </c>
      <c r="O50" s="20">
        <v>-1151</v>
      </c>
      <c r="P50" s="20">
        <v>54729</v>
      </c>
      <c r="Q50" s="20">
        <v>56171</v>
      </c>
      <c r="R50" s="20">
        <v>-2529</v>
      </c>
      <c r="S50" s="20">
        <v>53628</v>
      </c>
      <c r="T50" s="20">
        <v>4795</v>
      </c>
      <c r="U50" s="20">
        <v>10852</v>
      </c>
      <c r="V50" s="20">
        <v>2827</v>
      </c>
      <c r="W50" s="20">
        <v>6445</v>
      </c>
      <c r="X50" s="20">
        <v>981</v>
      </c>
      <c r="Y50" s="20">
        <v>21371</v>
      </c>
      <c r="Z50" s="20">
        <v>135428</v>
      </c>
      <c r="AA50" s="20">
        <v>227553</v>
      </c>
      <c r="AB50" s="20">
        <v>3841</v>
      </c>
      <c r="AC50" s="20">
        <v>13781</v>
      </c>
      <c r="AD50" s="20">
        <v>18059</v>
      </c>
      <c r="AE50" s="20">
        <v>4435</v>
      </c>
      <c r="AF50" s="20">
        <v>5550</v>
      </c>
      <c r="AG50" s="20">
        <v>9992</v>
      </c>
      <c r="AH50" s="20">
        <v>21132</v>
      </c>
      <c r="AI50" s="20">
        <v>31105</v>
      </c>
      <c r="AJ50" s="20">
        <v>48923</v>
      </c>
      <c r="AK50" s="20">
        <v>276207</v>
      </c>
      <c r="AL50" s="20">
        <v>1134138</v>
      </c>
      <c r="AM50" s="20">
        <v>7520</v>
      </c>
      <c r="AN50" s="20">
        <v>128</v>
      </c>
      <c r="AO50" s="20">
        <v>-170</v>
      </c>
      <c r="AP50" s="20">
        <v>7618</v>
      </c>
      <c r="AQ50" s="20">
        <v>1142470</v>
      </c>
      <c r="AR50" s="20">
        <v>253702</v>
      </c>
      <c r="AS50" s="24">
        <f t="shared" si="0"/>
        <v>0.20790985453800451</v>
      </c>
      <c r="AT50" s="20">
        <v>185822</v>
      </c>
      <c r="AU50" s="20">
        <v>0</v>
      </c>
      <c r="AV50" s="20">
        <v>1220250</v>
      </c>
      <c r="AW50" s="21">
        <v>-1.9</v>
      </c>
      <c r="AX50" s="21">
        <v>8</v>
      </c>
      <c r="AY50" s="21">
        <v>5.6</v>
      </c>
      <c r="AZ50" s="21">
        <v>1.7</v>
      </c>
      <c r="BA50" s="21">
        <v>3.2</v>
      </c>
      <c r="BB50" s="21">
        <v>4.5</v>
      </c>
      <c r="BC50" s="21">
        <v>4.2</v>
      </c>
      <c r="BD50" s="21">
        <v>0.5</v>
      </c>
      <c r="BE50" s="21">
        <v>0.3</v>
      </c>
      <c r="BF50" s="21">
        <v>0.5</v>
      </c>
      <c r="BG50" s="21">
        <v>-16.7</v>
      </c>
      <c r="BH50" s="21">
        <v>3.7</v>
      </c>
      <c r="BI50" s="21">
        <v>14.6</v>
      </c>
      <c r="BJ50" s="21">
        <v>7.9</v>
      </c>
      <c r="BK50" s="21">
        <v>15</v>
      </c>
      <c r="BL50" s="21">
        <v>16.3</v>
      </c>
      <c r="BM50" s="21">
        <v>-8.9</v>
      </c>
      <c r="BN50" s="21">
        <v>5.8</v>
      </c>
      <c r="BO50" s="21">
        <v>21.4</v>
      </c>
      <c r="BP50" s="21">
        <v>6.2</v>
      </c>
      <c r="BQ50" s="21">
        <v>11.3</v>
      </c>
      <c r="BR50" s="21">
        <v>7.7</v>
      </c>
      <c r="BS50" s="21">
        <v>11.3</v>
      </c>
      <c r="BT50" s="21">
        <v>5.5</v>
      </c>
      <c r="BU50" s="21">
        <v>22.3</v>
      </c>
      <c r="BV50" s="21">
        <v>9.5</v>
      </c>
      <c r="BW50" s="21">
        <v>12.7</v>
      </c>
      <c r="BX50" s="21">
        <v>20</v>
      </c>
      <c r="BY50" s="21">
        <v>4.5999999999999996</v>
      </c>
      <c r="BZ50" s="21">
        <v>11.8</v>
      </c>
      <c r="CA50" s="21">
        <v>8.1</v>
      </c>
      <c r="CB50" s="21">
        <v>9.5</v>
      </c>
      <c r="CC50" s="21">
        <v>10.6</v>
      </c>
      <c r="CD50" s="21">
        <v>6.3</v>
      </c>
      <c r="CE50" s="21">
        <v>4.8</v>
      </c>
      <c r="CF50" s="21">
        <v>5</v>
      </c>
      <c r="CG50" s="21">
        <v>3.3</v>
      </c>
      <c r="CH50" s="21">
        <v>12.4</v>
      </c>
      <c r="CI50" s="21">
        <v>3.2</v>
      </c>
      <c r="CJ50" s="21">
        <v>0</v>
      </c>
      <c r="CK50" s="21">
        <v>0.4</v>
      </c>
      <c r="CL50" s="21">
        <v>0.4</v>
      </c>
      <c r="CM50" s="21">
        <v>0.2</v>
      </c>
      <c r="CN50" s="21">
        <v>0.6</v>
      </c>
      <c r="CO50" s="21">
        <v>2.6</v>
      </c>
      <c r="CP50" s="21">
        <v>3.2</v>
      </c>
      <c r="CQ50" s="21">
        <v>0</v>
      </c>
      <c r="CR50" s="21">
        <v>0</v>
      </c>
      <c r="CS50" s="21">
        <v>0</v>
      </c>
      <c r="CT50" s="21">
        <v>-0.3</v>
      </c>
      <c r="CU50" s="21">
        <v>0.1</v>
      </c>
      <c r="CV50" s="21">
        <v>0.3</v>
      </c>
      <c r="CW50" s="21">
        <v>0</v>
      </c>
      <c r="CX50" s="21">
        <v>0.4</v>
      </c>
      <c r="CY50" s="21">
        <v>1.1000000000000001</v>
      </c>
      <c r="CZ50" s="21">
        <v>0</v>
      </c>
      <c r="DA50" s="21">
        <v>1.1000000000000001</v>
      </c>
      <c r="DB50" s="21">
        <v>0</v>
      </c>
      <c r="DC50" s="21">
        <v>0</v>
      </c>
      <c r="DD50" s="21">
        <v>0</v>
      </c>
      <c r="DE50" s="21">
        <v>0.1</v>
      </c>
      <c r="DF50" s="21">
        <v>0</v>
      </c>
      <c r="DG50" s="21">
        <v>0.2</v>
      </c>
      <c r="DH50" s="21">
        <v>1.6</v>
      </c>
      <c r="DI50" s="21">
        <v>1.2</v>
      </c>
      <c r="DJ50" s="21">
        <v>0.1</v>
      </c>
      <c r="DK50" s="21">
        <v>0.1</v>
      </c>
      <c r="DL50" s="21">
        <v>0.2</v>
      </c>
      <c r="DM50" s="21">
        <v>0.1</v>
      </c>
      <c r="DN50" s="21">
        <v>0</v>
      </c>
      <c r="DO50" s="21">
        <v>0.1</v>
      </c>
      <c r="DP50" s="21">
        <v>0.1</v>
      </c>
      <c r="DQ50" s="21">
        <v>0.3</v>
      </c>
      <c r="DR50" s="21">
        <v>0.4</v>
      </c>
      <c r="DS50" s="21">
        <v>1.7</v>
      </c>
      <c r="DT50" s="21">
        <v>4.8</v>
      </c>
      <c r="DU50" s="21">
        <v>0.2</v>
      </c>
      <c r="DV50" s="21">
        <v>5.0999999999999996</v>
      </c>
      <c r="DW50" s="21">
        <v>0.6</v>
      </c>
      <c r="DX50" s="21">
        <v>-2.4</v>
      </c>
      <c r="DY50" s="21">
        <v>0</v>
      </c>
      <c r="DZ50" s="21">
        <v>3.2</v>
      </c>
      <c r="EA50" s="20">
        <v>13567</v>
      </c>
      <c r="EB50" s="20">
        <v>50271</v>
      </c>
      <c r="EC50" s="20">
        <v>63838</v>
      </c>
      <c r="ED50" s="20">
        <v>96891</v>
      </c>
      <c r="EE50" s="20">
        <v>160729</v>
      </c>
      <c r="EF50" s="20">
        <v>533498</v>
      </c>
      <c r="EG50" s="20">
        <v>694227</v>
      </c>
      <c r="EH50" s="20">
        <v>34421</v>
      </c>
      <c r="EI50" s="20">
        <v>24001</v>
      </c>
      <c r="EJ50" s="20">
        <v>58422</v>
      </c>
      <c r="EK50" s="20">
        <v>16756</v>
      </c>
      <c r="EL50" s="20">
        <v>24502</v>
      </c>
      <c r="EM50" s="20">
        <v>21526</v>
      </c>
      <c r="EN50" s="20">
        <v>-941</v>
      </c>
      <c r="EO50" s="20">
        <v>45087</v>
      </c>
      <c r="EP50" s="20">
        <v>68584</v>
      </c>
      <c r="EQ50" s="20">
        <v>-3045</v>
      </c>
      <c r="ER50" s="20">
        <v>65539</v>
      </c>
      <c r="ES50" s="20">
        <v>3861</v>
      </c>
      <c r="ET50" s="20">
        <v>7949</v>
      </c>
      <c r="EU50" s="20">
        <v>2074</v>
      </c>
      <c r="EV50" s="20">
        <v>8695</v>
      </c>
      <c r="EW50" s="20">
        <v>778</v>
      </c>
      <c r="EX50" s="20">
        <v>19496</v>
      </c>
      <c r="EY50" s="20">
        <v>133983</v>
      </c>
      <c r="EZ50" s="20">
        <v>209160</v>
      </c>
      <c r="FA50" s="20">
        <v>3745</v>
      </c>
      <c r="FB50" s="20">
        <v>10612</v>
      </c>
      <c r="FC50" s="20">
        <v>14357</v>
      </c>
      <c r="FD50" s="20">
        <v>4804</v>
      </c>
      <c r="FE50" s="20">
        <v>4826</v>
      </c>
      <c r="FF50" s="20">
        <v>9630</v>
      </c>
      <c r="FG50" s="20">
        <v>16657</v>
      </c>
      <c r="FH50" s="20">
        <v>26287</v>
      </c>
      <c r="FI50" s="20">
        <v>40644</v>
      </c>
      <c r="FJ50" s="20">
        <v>249804</v>
      </c>
      <c r="FK50" s="20">
        <v>944031</v>
      </c>
      <c r="FL50" s="20">
        <v>3777</v>
      </c>
      <c r="FM50" s="20">
        <v>7</v>
      </c>
      <c r="FN50" s="20">
        <v>-64</v>
      </c>
      <c r="FO50" s="20">
        <v>3720</v>
      </c>
      <c r="FP50" s="20">
        <v>947751</v>
      </c>
      <c r="FQ50" s="20">
        <v>166633</v>
      </c>
      <c r="FR50" s="20">
        <v>191675</v>
      </c>
      <c r="FS50" s="20">
        <v>0</v>
      </c>
      <c r="FT50" s="20">
        <v>922710</v>
      </c>
    </row>
    <row r="51" spans="1:176" x14ac:dyDescent="0.25">
      <c r="A51" s="22">
        <v>38869</v>
      </c>
      <c r="B51" s="20">
        <v>17128</v>
      </c>
      <c r="C51" s="20">
        <v>63868</v>
      </c>
      <c r="D51" s="20">
        <v>80999</v>
      </c>
      <c r="E51" s="20">
        <v>138388</v>
      </c>
      <c r="F51" s="20">
        <v>219125</v>
      </c>
      <c r="G51" s="20">
        <v>669319</v>
      </c>
      <c r="H51" s="20">
        <v>888382</v>
      </c>
      <c r="I51" s="20">
        <v>40951</v>
      </c>
      <c r="J51" s="20">
        <v>29670</v>
      </c>
      <c r="K51" s="20">
        <v>70631</v>
      </c>
      <c r="L51" s="20">
        <v>23855</v>
      </c>
      <c r="M51" s="20">
        <v>32446</v>
      </c>
      <c r="N51" s="20">
        <v>34177</v>
      </c>
      <c r="O51" s="20">
        <v>-863</v>
      </c>
      <c r="P51" s="20">
        <v>66211</v>
      </c>
      <c r="Q51" s="20">
        <v>64743</v>
      </c>
      <c r="R51" s="20">
        <v>-3308</v>
      </c>
      <c r="S51" s="20">
        <v>61425</v>
      </c>
      <c r="T51" s="20">
        <v>5158</v>
      </c>
      <c r="U51" s="20">
        <v>11964</v>
      </c>
      <c r="V51" s="20">
        <v>3196</v>
      </c>
      <c r="W51" s="20">
        <v>6792</v>
      </c>
      <c r="X51" s="20">
        <v>1052</v>
      </c>
      <c r="Y51" s="20">
        <v>23135</v>
      </c>
      <c r="Z51" s="20">
        <v>156543</v>
      </c>
      <c r="AA51" s="20">
        <v>248944</v>
      </c>
      <c r="AB51" s="20">
        <v>4805</v>
      </c>
      <c r="AC51" s="20">
        <v>16108</v>
      </c>
      <c r="AD51" s="20">
        <v>21495</v>
      </c>
      <c r="AE51" s="20">
        <v>4638</v>
      </c>
      <c r="AF51" s="20">
        <v>6130</v>
      </c>
      <c r="AG51" s="20">
        <v>10744</v>
      </c>
      <c r="AH51" s="20">
        <v>21214</v>
      </c>
      <c r="AI51" s="20">
        <v>32039</v>
      </c>
      <c r="AJ51" s="20">
        <v>53161</v>
      </c>
      <c r="AK51" s="20">
        <v>301841</v>
      </c>
      <c r="AL51" s="20">
        <v>1188257</v>
      </c>
      <c r="AM51" s="20">
        <v>-4879</v>
      </c>
      <c r="AN51" s="20">
        <v>840</v>
      </c>
      <c r="AO51" s="20">
        <v>812</v>
      </c>
      <c r="AP51" s="20">
        <v>-3432</v>
      </c>
      <c r="AQ51" s="20">
        <v>1188809</v>
      </c>
      <c r="AR51" s="20">
        <v>260174</v>
      </c>
      <c r="AS51" s="24">
        <f t="shared" si="0"/>
        <v>0.20703594684644466</v>
      </c>
      <c r="AT51" s="20">
        <v>200516</v>
      </c>
      <c r="AU51" s="20">
        <v>0</v>
      </c>
      <c r="AV51" s="20">
        <v>1256661</v>
      </c>
      <c r="AW51" s="21">
        <v>5.7</v>
      </c>
      <c r="AX51" s="21">
        <v>-0.4</v>
      </c>
      <c r="AY51" s="21">
        <v>0.9</v>
      </c>
      <c r="AZ51" s="21">
        <v>4.5999999999999996</v>
      </c>
      <c r="BA51" s="21">
        <v>3.1</v>
      </c>
      <c r="BB51" s="21">
        <v>3.2</v>
      </c>
      <c r="BC51" s="21">
        <v>3.1</v>
      </c>
      <c r="BD51" s="21">
        <v>-3.1</v>
      </c>
      <c r="BE51" s="21">
        <v>-1.7</v>
      </c>
      <c r="BF51" s="21">
        <v>-2.5</v>
      </c>
      <c r="BG51" s="21">
        <v>1.4</v>
      </c>
      <c r="BH51" s="21">
        <v>13.4</v>
      </c>
      <c r="BI51" s="21">
        <v>27.6</v>
      </c>
      <c r="BJ51" s="21">
        <v>21</v>
      </c>
      <c r="BK51" s="21">
        <v>15.3</v>
      </c>
      <c r="BL51" s="21">
        <v>14.5</v>
      </c>
      <c r="BM51" s="21">
        <v>7.6</v>
      </c>
      <c r="BN51" s="21">
        <v>10.199999999999999</v>
      </c>
      <c r="BO51" s="21">
        <v>13.1</v>
      </c>
      <c r="BP51" s="21">
        <v>5.4</v>
      </c>
      <c r="BQ51" s="21">
        <v>7.2</v>
      </c>
      <c r="BR51" s="21">
        <v>8.3000000000000007</v>
      </c>
      <c r="BS51" s="21">
        <v>15.6</v>
      </c>
      <c r="BT51" s="21">
        <v>9.4</v>
      </c>
      <c r="BU51" s="21">
        <v>25.1</v>
      </c>
      <c r="BV51" s="21">
        <v>16.899999999999999</v>
      </c>
      <c r="BW51" s="21">
        <v>19</v>
      </c>
      <c r="BX51" s="21">
        <v>4.5999999999999996</v>
      </c>
      <c r="BY51" s="21">
        <v>10.5</v>
      </c>
      <c r="BZ51" s="21">
        <v>7.5</v>
      </c>
      <c r="CA51" s="21">
        <v>0.4</v>
      </c>
      <c r="CB51" s="21">
        <v>3</v>
      </c>
      <c r="CC51" s="21">
        <v>8.6999999999999993</v>
      </c>
      <c r="CD51" s="21">
        <v>9.3000000000000007</v>
      </c>
      <c r="CE51" s="21">
        <v>4.8</v>
      </c>
      <c r="CF51" s="21">
        <v>4.0999999999999996</v>
      </c>
      <c r="CG51" s="21">
        <v>2.6</v>
      </c>
      <c r="CH51" s="21">
        <v>7.9</v>
      </c>
      <c r="CI51" s="21">
        <v>3</v>
      </c>
      <c r="CJ51" s="21">
        <v>0.1</v>
      </c>
      <c r="CK51" s="21">
        <v>0</v>
      </c>
      <c r="CL51" s="21">
        <v>0.1</v>
      </c>
      <c r="CM51" s="21">
        <v>0.5</v>
      </c>
      <c r="CN51" s="21">
        <v>0.5</v>
      </c>
      <c r="CO51" s="21">
        <v>1.8</v>
      </c>
      <c r="CP51" s="21">
        <v>2.4</v>
      </c>
      <c r="CQ51" s="21">
        <v>-0.1</v>
      </c>
      <c r="CR51" s="21">
        <v>0</v>
      </c>
      <c r="CS51" s="21">
        <v>-0.2</v>
      </c>
      <c r="CT51" s="21">
        <v>0</v>
      </c>
      <c r="CU51" s="21">
        <v>0.3</v>
      </c>
      <c r="CV51" s="21">
        <v>0.6</v>
      </c>
      <c r="CW51" s="21">
        <v>0</v>
      </c>
      <c r="CX51" s="21">
        <v>1</v>
      </c>
      <c r="CY51" s="21">
        <v>1.2</v>
      </c>
      <c r="CZ51" s="21">
        <v>-0.1</v>
      </c>
      <c r="DA51" s="21">
        <v>1.1000000000000001</v>
      </c>
      <c r="DB51" s="21">
        <v>0</v>
      </c>
      <c r="DC51" s="21">
        <v>0.1</v>
      </c>
      <c r="DD51" s="21">
        <v>0</v>
      </c>
      <c r="DE51" s="21">
        <v>0.1</v>
      </c>
      <c r="DF51" s="21">
        <v>0</v>
      </c>
      <c r="DG51" s="21">
        <v>0.2</v>
      </c>
      <c r="DH51" s="21">
        <v>2.2999999999999998</v>
      </c>
      <c r="DI51" s="21">
        <v>2.1</v>
      </c>
      <c r="DJ51" s="21">
        <v>0.1</v>
      </c>
      <c r="DK51" s="21">
        <v>0.2</v>
      </c>
      <c r="DL51" s="21">
        <v>0.3</v>
      </c>
      <c r="DM51" s="21">
        <v>0</v>
      </c>
      <c r="DN51" s="21">
        <v>0.1</v>
      </c>
      <c r="DO51" s="21">
        <v>0.1</v>
      </c>
      <c r="DP51" s="21">
        <v>0</v>
      </c>
      <c r="DQ51" s="21">
        <v>0.1</v>
      </c>
      <c r="DR51" s="21">
        <v>0.4</v>
      </c>
      <c r="DS51" s="21">
        <v>2.5</v>
      </c>
      <c r="DT51" s="21">
        <v>4.9000000000000004</v>
      </c>
      <c r="DU51" s="21">
        <v>-0.7</v>
      </c>
      <c r="DV51" s="21">
        <v>4.2</v>
      </c>
      <c r="DW51" s="21">
        <v>0.5</v>
      </c>
      <c r="DX51" s="21">
        <v>-1.6</v>
      </c>
      <c r="DY51" s="21">
        <v>0</v>
      </c>
      <c r="DZ51" s="21">
        <v>3</v>
      </c>
      <c r="EA51" s="20">
        <v>14757</v>
      </c>
      <c r="EB51" s="20">
        <v>51414</v>
      </c>
      <c r="EC51" s="20">
        <v>66171</v>
      </c>
      <c r="ED51" s="20">
        <v>106723</v>
      </c>
      <c r="EE51" s="20">
        <v>172894</v>
      </c>
      <c r="EF51" s="20">
        <v>566955</v>
      </c>
      <c r="EG51" s="20">
        <v>739849</v>
      </c>
      <c r="EH51" s="20">
        <v>34705</v>
      </c>
      <c r="EI51" s="20">
        <v>24520</v>
      </c>
      <c r="EJ51" s="20">
        <v>59225</v>
      </c>
      <c r="EK51" s="20">
        <v>18245</v>
      </c>
      <c r="EL51" s="20">
        <v>28072</v>
      </c>
      <c r="EM51" s="20">
        <v>27841</v>
      </c>
      <c r="EN51" s="20">
        <v>-750</v>
      </c>
      <c r="EO51" s="20">
        <v>55163</v>
      </c>
      <c r="EP51" s="20">
        <v>78230</v>
      </c>
      <c r="EQ51" s="20">
        <v>-3884</v>
      </c>
      <c r="ER51" s="20">
        <v>74346</v>
      </c>
      <c r="ES51" s="20">
        <v>4287</v>
      </c>
      <c r="ET51" s="20">
        <v>9422</v>
      </c>
      <c r="EU51" s="20">
        <v>2503</v>
      </c>
      <c r="EV51" s="20">
        <v>8793</v>
      </c>
      <c r="EW51" s="20">
        <v>870</v>
      </c>
      <c r="EX51" s="20">
        <v>21588</v>
      </c>
      <c r="EY51" s="20">
        <v>155383</v>
      </c>
      <c r="EZ51" s="20">
        <v>232854</v>
      </c>
      <c r="FA51" s="20">
        <v>4592</v>
      </c>
      <c r="FB51" s="20">
        <v>12856</v>
      </c>
      <c r="FC51" s="20">
        <v>17448</v>
      </c>
      <c r="FD51" s="20">
        <v>5027</v>
      </c>
      <c r="FE51" s="20">
        <v>5994</v>
      </c>
      <c r="FF51" s="20">
        <v>11021</v>
      </c>
      <c r="FG51" s="20">
        <v>18673</v>
      </c>
      <c r="FH51" s="20">
        <v>29694</v>
      </c>
      <c r="FI51" s="20">
        <v>47142</v>
      </c>
      <c r="FJ51" s="20">
        <v>279993</v>
      </c>
      <c r="FK51" s="20">
        <v>1019842</v>
      </c>
      <c r="FL51" s="20">
        <v>-4578</v>
      </c>
      <c r="FM51" s="20">
        <v>732</v>
      </c>
      <c r="FN51" s="20">
        <v>348</v>
      </c>
      <c r="FO51" s="20">
        <v>-3498</v>
      </c>
      <c r="FP51" s="20">
        <v>1016344</v>
      </c>
      <c r="FQ51" s="20">
        <v>195563</v>
      </c>
      <c r="FR51" s="20">
        <v>213598</v>
      </c>
      <c r="FS51" s="20">
        <v>0</v>
      </c>
      <c r="FT51" s="20">
        <v>998312</v>
      </c>
    </row>
    <row r="52" spans="1:176" x14ac:dyDescent="0.25">
      <c r="A52" s="22">
        <v>39234</v>
      </c>
      <c r="B52" s="20">
        <v>18480</v>
      </c>
      <c r="C52" s="20">
        <v>68389</v>
      </c>
      <c r="D52" s="20">
        <v>86880</v>
      </c>
      <c r="E52" s="20">
        <v>139299</v>
      </c>
      <c r="F52" s="20">
        <v>226105</v>
      </c>
      <c r="G52" s="20">
        <v>701288</v>
      </c>
      <c r="H52" s="20">
        <v>927512</v>
      </c>
      <c r="I52" s="20">
        <v>40218</v>
      </c>
      <c r="J52" s="20">
        <v>30280</v>
      </c>
      <c r="K52" s="20">
        <v>70491</v>
      </c>
      <c r="L52" s="20">
        <v>23716</v>
      </c>
      <c r="M52" s="20">
        <v>35918</v>
      </c>
      <c r="N52" s="20">
        <v>39470</v>
      </c>
      <c r="O52" s="20">
        <v>-1452</v>
      </c>
      <c r="P52" s="20">
        <v>74376</v>
      </c>
      <c r="Q52" s="20">
        <v>66740</v>
      </c>
      <c r="R52" s="20">
        <v>-3582</v>
      </c>
      <c r="S52" s="20">
        <v>63153</v>
      </c>
      <c r="T52" s="20">
        <v>4317</v>
      </c>
      <c r="U52" s="20">
        <v>13560</v>
      </c>
      <c r="V52" s="20">
        <v>4770</v>
      </c>
      <c r="W52" s="20">
        <v>7468</v>
      </c>
      <c r="X52" s="20">
        <v>1137</v>
      </c>
      <c r="Y52" s="20">
        <v>26816</v>
      </c>
      <c r="Z52" s="20">
        <v>168259</v>
      </c>
      <c r="AA52" s="20">
        <v>261137</v>
      </c>
      <c r="AB52" s="20">
        <v>2495</v>
      </c>
      <c r="AC52" s="20">
        <v>19084</v>
      </c>
      <c r="AD52" s="20">
        <v>21700</v>
      </c>
      <c r="AE52" s="20">
        <v>5258</v>
      </c>
      <c r="AF52" s="20">
        <v>5915</v>
      </c>
      <c r="AG52" s="20">
        <v>11194</v>
      </c>
      <c r="AH52" s="20">
        <v>23714</v>
      </c>
      <c r="AI52" s="20">
        <v>34911</v>
      </c>
      <c r="AJ52" s="20">
        <v>56350</v>
      </c>
      <c r="AK52" s="20">
        <v>317187</v>
      </c>
      <c r="AL52" s="20">
        <v>1242813</v>
      </c>
      <c r="AM52" s="20">
        <v>1226</v>
      </c>
      <c r="AN52" s="20">
        <v>510</v>
      </c>
      <c r="AO52" s="20">
        <v>67</v>
      </c>
      <c r="AP52" s="20">
        <v>1880</v>
      </c>
      <c r="AQ52" s="20">
        <v>1249535</v>
      </c>
      <c r="AR52" s="20">
        <v>270289</v>
      </c>
      <c r="AS52" s="24">
        <f>AR52/AV52</f>
        <v>0.2072728667011752</v>
      </c>
      <c r="AT52" s="20">
        <v>221066</v>
      </c>
      <c r="AU52" s="20">
        <v>0</v>
      </c>
      <c r="AV52" s="20">
        <v>1304025</v>
      </c>
      <c r="AW52" s="21">
        <v>7.9</v>
      </c>
      <c r="AX52" s="21">
        <v>7.1</v>
      </c>
      <c r="AY52" s="21">
        <v>7.3</v>
      </c>
      <c r="AZ52" s="21">
        <v>0.7</v>
      </c>
      <c r="BA52" s="21">
        <v>3.2</v>
      </c>
      <c r="BB52" s="21">
        <v>4.8</v>
      </c>
      <c r="BC52" s="21">
        <v>4.4000000000000004</v>
      </c>
      <c r="BD52" s="21">
        <v>-1.8</v>
      </c>
      <c r="BE52" s="21">
        <v>2.1</v>
      </c>
      <c r="BF52" s="21">
        <v>-0.2</v>
      </c>
      <c r="BG52" s="21">
        <v>-0.6</v>
      </c>
      <c r="BH52" s="21">
        <v>10.7</v>
      </c>
      <c r="BI52" s="21">
        <v>15.5</v>
      </c>
      <c r="BJ52" s="21">
        <v>12.3</v>
      </c>
      <c r="BK52" s="21">
        <v>3.1</v>
      </c>
      <c r="BL52" s="21">
        <v>2.8</v>
      </c>
      <c r="BM52" s="21">
        <v>-16.3</v>
      </c>
      <c r="BN52" s="21">
        <v>13.3</v>
      </c>
      <c r="BO52" s="21">
        <v>49.2</v>
      </c>
      <c r="BP52" s="21">
        <v>10</v>
      </c>
      <c r="BQ52" s="21">
        <v>8.1</v>
      </c>
      <c r="BR52" s="21">
        <v>15.9</v>
      </c>
      <c r="BS52" s="21">
        <v>7.5</v>
      </c>
      <c r="BT52" s="21">
        <v>4.9000000000000004</v>
      </c>
      <c r="BU52" s="21">
        <v>-48.1</v>
      </c>
      <c r="BV52" s="21">
        <v>18.5</v>
      </c>
      <c r="BW52" s="21">
        <v>1</v>
      </c>
      <c r="BX52" s="21">
        <v>13.4</v>
      </c>
      <c r="BY52" s="21">
        <v>-3.5</v>
      </c>
      <c r="BZ52" s="21">
        <v>4.2</v>
      </c>
      <c r="CA52" s="21">
        <v>11.8</v>
      </c>
      <c r="CB52" s="21">
        <v>9</v>
      </c>
      <c r="CC52" s="21">
        <v>6</v>
      </c>
      <c r="CD52" s="21">
        <v>5.0999999999999996</v>
      </c>
      <c r="CE52" s="21">
        <v>4.5999999999999996</v>
      </c>
      <c r="CF52" s="21">
        <v>5.0999999999999996</v>
      </c>
      <c r="CG52" s="21">
        <v>3.9</v>
      </c>
      <c r="CH52" s="21">
        <v>10.199999999999999</v>
      </c>
      <c r="CI52" s="21">
        <v>3.8</v>
      </c>
      <c r="CJ52" s="21">
        <v>0.1</v>
      </c>
      <c r="CK52" s="21">
        <v>0.4</v>
      </c>
      <c r="CL52" s="21">
        <v>0.5</v>
      </c>
      <c r="CM52" s="21">
        <v>0.1</v>
      </c>
      <c r="CN52" s="21">
        <v>0.5</v>
      </c>
      <c r="CO52" s="21">
        <v>2.7</v>
      </c>
      <c r="CP52" s="21">
        <v>3.2</v>
      </c>
      <c r="CQ52" s="21">
        <v>-0.1</v>
      </c>
      <c r="CR52" s="21">
        <v>0.1</v>
      </c>
      <c r="CS52" s="21">
        <v>0</v>
      </c>
      <c r="CT52" s="21">
        <v>0</v>
      </c>
      <c r="CU52" s="21">
        <v>0.3</v>
      </c>
      <c r="CV52" s="21">
        <v>0.4</v>
      </c>
      <c r="CW52" s="21">
        <v>0</v>
      </c>
      <c r="CX52" s="21">
        <v>0.7</v>
      </c>
      <c r="CY52" s="21">
        <v>0.2</v>
      </c>
      <c r="CZ52" s="21">
        <v>0</v>
      </c>
      <c r="DA52" s="21">
        <v>0.2</v>
      </c>
      <c r="DB52" s="21">
        <v>-0.1</v>
      </c>
      <c r="DC52" s="21">
        <v>0.1</v>
      </c>
      <c r="DD52" s="21">
        <v>0.1</v>
      </c>
      <c r="DE52" s="21">
        <v>0.1</v>
      </c>
      <c r="DF52" s="21">
        <v>0</v>
      </c>
      <c r="DG52" s="21">
        <v>0.3</v>
      </c>
      <c r="DH52" s="21">
        <v>1.2</v>
      </c>
      <c r="DI52" s="21">
        <v>1.1000000000000001</v>
      </c>
      <c r="DJ52" s="21">
        <v>-0.2</v>
      </c>
      <c r="DK52" s="21">
        <v>0.2</v>
      </c>
      <c r="DL52" s="21">
        <v>0</v>
      </c>
      <c r="DM52" s="21">
        <v>0.1</v>
      </c>
      <c r="DN52" s="21">
        <v>0</v>
      </c>
      <c r="DO52" s="21">
        <v>0</v>
      </c>
      <c r="DP52" s="21">
        <v>0.2</v>
      </c>
      <c r="DQ52" s="21">
        <v>0.3</v>
      </c>
      <c r="DR52" s="21">
        <v>0.3</v>
      </c>
      <c r="DS52" s="21">
        <v>1.4</v>
      </c>
      <c r="DT52" s="21">
        <v>4.5999999999999996</v>
      </c>
      <c r="DU52" s="21">
        <v>0.5</v>
      </c>
      <c r="DV52" s="21">
        <v>5.2</v>
      </c>
      <c r="DW52" s="21">
        <v>0.8</v>
      </c>
      <c r="DX52" s="21">
        <v>-2.2000000000000002</v>
      </c>
      <c r="DY52" s="21">
        <v>0</v>
      </c>
      <c r="DZ52" s="21">
        <v>3.8</v>
      </c>
      <c r="EA52" s="20">
        <v>16595</v>
      </c>
      <c r="EB52" s="20">
        <v>57429</v>
      </c>
      <c r="EC52" s="20">
        <v>74024</v>
      </c>
      <c r="ED52" s="20">
        <v>113091</v>
      </c>
      <c r="EE52" s="20">
        <v>187115</v>
      </c>
      <c r="EF52" s="20">
        <v>614605</v>
      </c>
      <c r="EG52" s="20">
        <v>801720</v>
      </c>
      <c r="EH52" s="20">
        <v>34998</v>
      </c>
      <c r="EI52" s="20">
        <v>25616</v>
      </c>
      <c r="EJ52" s="20">
        <v>60614</v>
      </c>
      <c r="EK52" s="20">
        <v>20425</v>
      </c>
      <c r="EL52" s="20">
        <v>32836</v>
      </c>
      <c r="EM52" s="20">
        <v>34677</v>
      </c>
      <c r="EN52" s="20">
        <v>-1337</v>
      </c>
      <c r="EO52" s="20">
        <v>66176</v>
      </c>
      <c r="EP52" s="20">
        <v>78632</v>
      </c>
      <c r="EQ52" s="20">
        <v>-4126</v>
      </c>
      <c r="ER52" s="20">
        <v>74506</v>
      </c>
      <c r="ES52" s="20">
        <v>3542</v>
      </c>
      <c r="ET52" s="20">
        <v>11418</v>
      </c>
      <c r="EU52" s="20">
        <v>3940</v>
      </c>
      <c r="EV52" s="20">
        <v>9247</v>
      </c>
      <c r="EW52" s="20">
        <v>980</v>
      </c>
      <c r="EX52" s="20">
        <v>25586</v>
      </c>
      <c r="EY52" s="20">
        <v>169810</v>
      </c>
      <c r="EZ52" s="20">
        <v>250849</v>
      </c>
      <c r="FA52" s="20">
        <v>2445</v>
      </c>
      <c r="FB52" s="20">
        <v>16542</v>
      </c>
      <c r="FC52" s="20">
        <v>18987</v>
      </c>
      <c r="FD52" s="20">
        <v>5659</v>
      </c>
      <c r="FE52" s="20">
        <v>5683</v>
      </c>
      <c r="FF52" s="20">
        <v>11343</v>
      </c>
      <c r="FG52" s="20">
        <v>21116</v>
      </c>
      <c r="FH52" s="20">
        <v>32459</v>
      </c>
      <c r="FI52" s="20">
        <v>51446</v>
      </c>
      <c r="FJ52" s="20">
        <v>302294</v>
      </c>
      <c r="FK52" s="20">
        <v>1104014</v>
      </c>
      <c r="FL52" s="20">
        <v>418</v>
      </c>
      <c r="FM52" s="20">
        <v>566</v>
      </c>
      <c r="FN52" s="20">
        <v>56</v>
      </c>
      <c r="FO52" s="20">
        <v>1040</v>
      </c>
      <c r="FP52" s="20">
        <v>1105054</v>
      </c>
      <c r="FQ52" s="20">
        <v>216177</v>
      </c>
      <c r="FR52" s="20">
        <v>233676</v>
      </c>
      <c r="FS52" s="20">
        <v>0</v>
      </c>
      <c r="FT52" s="20">
        <v>1087555</v>
      </c>
    </row>
    <row r="53" spans="1:176" x14ac:dyDescent="0.25">
      <c r="A53" s="22">
        <v>39600</v>
      </c>
      <c r="B53" s="20">
        <v>18488</v>
      </c>
      <c r="C53" s="20">
        <v>70886</v>
      </c>
      <c r="D53" s="20">
        <v>89350</v>
      </c>
      <c r="E53" s="20">
        <v>144040</v>
      </c>
      <c r="F53" s="20">
        <v>233298</v>
      </c>
      <c r="G53" s="20">
        <v>734466</v>
      </c>
      <c r="H53" s="20">
        <v>968038</v>
      </c>
      <c r="I53" s="20">
        <v>40723</v>
      </c>
      <c r="J53" s="20">
        <v>31060</v>
      </c>
      <c r="K53" s="20">
        <v>71770</v>
      </c>
      <c r="L53" s="20">
        <v>23853</v>
      </c>
      <c r="M53" s="20">
        <v>40127</v>
      </c>
      <c r="N53" s="20">
        <v>39990</v>
      </c>
      <c r="O53" s="20">
        <v>-1092</v>
      </c>
      <c r="P53" s="20">
        <v>79587</v>
      </c>
      <c r="Q53" s="20">
        <v>79089</v>
      </c>
      <c r="R53" s="20">
        <v>-3299</v>
      </c>
      <c r="S53" s="20">
        <v>75761</v>
      </c>
      <c r="T53" s="20">
        <v>4153</v>
      </c>
      <c r="U53" s="20">
        <v>14854</v>
      </c>
      <c r="V53" s="20">
        <v>6150</v>
      </c>
      <c r="W53" s="20">
        <v>8628</v>
      </c>
      <c r="X53" s="20">
        <v>1224</v>
      </c>
      <c r="Y53" s="20">
        <v>30737</v>
      </c>
      <c r="Z53" s="20">
        <v>191166</v>
      </c>
      <c r="AA53" s="20">
        <v>286471</v>
      </c>
      <c r="AB53" s="20">
        <v>1097</v>
      </c>
      <c r="AC53" s="20">
        <v>22108</v>
      </c>
      <c r="AD53" s="20">
        <v>23126</v>
      </c>
      <c r="AE53" s="20">
        <v>6039</v>
      </c>
      <c r="AF53" s="20">
        <v>6575</v>
      </c>
      <c r="AG53" s="20">
        <v>12649</v>
      </c>
      <c r="AH53" s="20">
        <v>25584</v>
      </c>
      <c r="AI53" s="20">
        <v>38288</v>
      </c>
      <c r="AJ53" s="20">
        <v>61155</v>
      </c>
      <c r="AK53" s="20">
        <v>347329</v>
      </c>
      <c r="AL53" s="20">
        <v>1314585</v>
      </c>
      <c r="AM53" s="20">
        <v>3627</v>
      </c>
      <c r="AN53" s="20">
        <v>1149</v>
      </c>
      <c r="AO53" s="20">
        <v>-2063</v>
      </c>
      <c r="AP53" s="20">
        <v>4087</v>
      </c>
      <c r="AQ53" s="20">
        <v>1324558</v>
      </c>
      <c r="AR53" s="20">
        <v>279892</v>
      </c>
      <c r="AS53" s="24">
        <f t="shared" si="0"/>
        <v>0.20698366120857065</v>
      </c>
      <c r="AT53" s="20">
        <v>253053</v>
      </c>
      <c r="AU53" s="20">
        <v>0</v>
      </c>
      <c r="AV53" s="20">
        <v>1352242</v>
      </c>
      <c r="AW53" s="21">
        <v>0</v>
      </c>
      <c r="AX53" s="21">
        <v>3.7</v>
      </c>
      <c r="AY53" s="21">
        <v>2.8</v>
      </c>
      <c r="AZ53" s="21">
        <v>3.4</v>
      </c>
      <c r="BA53" s="21">
        <v>3.2</v>
      </c>
      <c r="BB53" s="21">
        <v>4.7</v>
      </c>
      <c r="BC53" s="21">
        <v>4.4000000000000004</v>
      </c>
      <c r="BD53" s="21">
        <v>1.3</v>
      </c>
      <c r="BE53" s="21">
        <v>2.6</v>
      </c>
      <c r="BF53" s="21">
        <v>1.8</v>
      </c>
      <c r="BG53" s="21">
        <v>0.6</v>
      </c>
      <c r="BH53" s="21">
        <v>11.7</v>
      </c>
      <c r="BI53" s="21">
        <v>1.3</v>
      </c>
      <c r="BJ53" s="21">
        <v>7</v>
      </c>
      <c r="BK53" s="21">
        <v>18.5</v>
      </c>
      <c r="BL53" s="21">
        <v>20</v>
      </c>
      <c r="BM53" s="21">
        <v>-3.8</v>
      </c>
      <c r="BN53" s="21">
        <v>9.5</v>
      </c>
      <c r="BO53" s="21">
        <v>28.9</v>
      </c>
      <c r="BP53" s="21">
        <v>15.5</v>
      </c>
      <c r="BQ53" s="21">
        <v>7.6</v>
      </c>
      <c r="BR53" s="21">
        <v>14.6</v>
      </c>
      <c r="BS53" s="21">
        <v>13.6</v>
      </c>
      <c r="BT53" s="21">
        <v>9.6999999999999993</v>
      </c>
      <c r="BU53" s="21">
        <v>-56</v>
      </c>
      <c r="BV53" s="21">
        <v>15.8</v>
      </c>
      <c r="BW53" s="21">
        <v>6.6</v>
      </c>
      <c r="BX53" s="21">
        <v>14.9</v>
      </c>
      <c r="BY53" s="21">
        <v>11.1</v>
      </c>
      <c r="BZ53" s="21">
        <v>13</v>
      </c>
      <c r="CA53" s="21">
        <v>7.9</v>
      </c>
      <c r="CB53" s="21">
        <v>9.6999999999999993</v>
      </c>
      <c r="CC53" s="21">
        <v>8.5</v>
      </c>
      <c r="CD53" s="21">
        <v>9.5</v>
      </c>
      <c r="CE53" s="21">
        <v>5.8</v>
      </c>
      <c r="CF53" s="21">
        <v>6</v>
      </c>
      <c r="CG53" s="21">
        <v>3.6</v>
      </c>
      <c r="CH53" s="21">
        <v>14.5</v>
      </c>
      <c r="CI53" s="21">
        <v>3.7</v>
      </c>
      <c r="CJ53" s="21">
        <v>0</v>
      </c>
      <c r="CK53" s="21">
        <v>0.2</v>
      </c>
      <c r="CL53" s="21">
        <v>0.2</v>
      </c>
      <c r="CM53" s="21">
        <v>0.4</v>
      </c>
      <c r="CN53" s="21">
        <v>0.5</v>
      </c>
      <c r="CO53" s="21">
        <v>2.6</v>
      </c>
      <c r="CP53" s="21">
        <v>3.2</v>
      </c>
      <c r="CQ53" s="21">
        <v>0</v>
      </c>
      <c r="CR53" s="21">
        <v>0.1</v>
      </c>
      <c r="CS53" s="21">
        <v>0.1</v>
      </c>
      <c r="CT53" s="21">
        <v>0</v>
      </c>
      <c r="CU53" s="21">
        <v>0.3</v>
      </c>
      <c r="CV53" s="21">
        <v>0</v>
      </c>
      <c r="CW53" s="21">
        <v>0</v>
      </c>
      <c r="CX53" s="21">
        <v>0.4</v>
      </c>
      <c r="CY53" s="21">
        <v>1.4</v>
      </c>
      <c r="CZ53" s="21">
        <v>0</v>
      </c>
      <c r="DA53" s="21">
        <v>1.4</v>
      </c>
      <c r="DB53" s="21">
        <v>0</v>
      </c>
      <c r="DC53" s="21">
        <v>0.1</v>
      </c>
      <c r="DD53" s="21">
        <v>0.1</v>
      </c>
      <c r="DE53" s="21">
        <v>0.1</v>
      </c>
      <c r="DF53" s="21">
        <v>0</v>
      </c>
      <c r="DG53" s="21">
        <v>0.3</v>
      </c>
      <c r="DH53" s="21">
        <v>2.1</v>
      </c>
      <c r="DI53" s="21">
        <v>2.2000000000000002</v>
      </c>
      <c r="DJ53" s="21">
        <v>-0.1</v>
      </c>
      <c r="DK53" s="21">
        <v>0.2</v>
      </c>
      <c r="DL53" s="21">
        <v>0.1</v>
      </c>
      <c r="DM53" s="21">
        <v>0.1</v>
      </c>
      <c r="DN53" s="21">
        <v>0.1</v>
      </c>
      <c r="DO53" s="21">
        <v>0.1</v>
      </c>
      <c r="DP53" s="21">
        <v>0.2</v>
      </c>
      <c r="DQ53" s="21">
        <v>0.3</v>
      </c>
      <c r="DR53" s="21">
        <v>0.4</v>
      </c>
      <c r="DS53" s="21">
        <v>2.6</v>
      </c>
      <c r="DT53" s="21">
        <v>5.8</v>
      </c>
      <c r="DU53" s="21">
        <v>0.2</v>
      </c>
      <c r="DV53" s="21">
        <v>6</v>
      </c>
      <c r="DW53" s="21">
        <v>0.7</v>
      </c>
      <c r="DX53" s="21">
        <v>-3</v>
      </c>
      <c r="DY53" s="21">
        <v>0</v>
      </c>
      <c r="DZ53" s="21">
        <v>3.7</v>
      </c>
      <c r="EA53" s="20">
        <v>16939</v>
      </c>
      <c r="EB53" s="20">
        <v>62618</v>
      </c>
      <c r="EC53" s="20">
        <v>79558</v>
      </c>
      <c r="ED53" s="20">
        <v>122315</v>
      </c>
      <c r="EE53" s="20">
        <v>201873</v>
      </c>
      <c r="EF53" s="20">
        <v>663844</v>
      </c>
      <c r="EG53" s="20">
        <v>865717</v>
      </c>
      <c r="EH53" s="20">
        <v>37249</v>
      </c>
      <c r="EI53" s="20">
        <v>27595</v>
      </c>
      <c r="EJ53" s="20">
        <v>64844</v>
      </c>
      <c r="EK53" s="20">
        <v>22149</v>
      </c>
      <c r="EL53" s="20">
        <v>38809</v>
      </c>
      <c r="EM53" s="20">
        <v>36576</v>
      </c>
      <c r="EN53" s="20">
        <v>-1065</v>
      </c>
      <c r="EO53" s="20">
        <v>74320</v>
      </c>
      <c r="EP53" s="20">
        <v>88127</v>
      </c>
      <c r="EQ53" s="20">
        <v>-3584</v>
      </c>
      <c r="ER53" s="20">
        <v>84543</v>
      </c>
      <c r="ES53" s="20">
        <v>3958</v>
      </c>
      <c r="ET53" s="20">
        <v>13705</v>
      </c>
      <c r="EU53" s="20">
        <v>5496</v>
      </c>
      <c r="EV53" s="20">
        <v>10080</v>
      </c>
      <c r="EW53" s="20">
        <v>1098</v>
      </c>
      <c r="EX53" s="20">
        <v>30379</v>
      </c>
      <c r="EY53" s="20">
        <v>193200</v>
      </c>
      <c r="EZ53" s="20">
        <v>280193</v>
      </c>
      <c r="FA53" s="20">
        <v>1148</v>
      </c>
      <c r="FB53" s="20">
        <v>20197</v>
      </c>
      <c r="FC53" s="20">
        <v>21345</v>
      </c>
      <c r="FD53" s="20">
        <v>6194</v>
      </c>
      <c r="FE53" s="20">
        <v>6746</v>
      </c>
      <c r="FF53" s="20">
        <v>12940</v>
      </c>
      <c r="FG53" s="20">
        <v>24865</v>
      </c>
      <c r="FH53" s="20">
        <v>37805</v>
      </c>
      <c r="FI53" s="20">
        <v>59150</v>
      </c>
      <c r="FJ53" s="20">
        <v>339343</v>
      </c>
      <c r="FK53" s="20">
        <v>1205060</v>
      </c>
      <c r="FL53" s="20">
        <v>3620</v>
      </c>
      <c r="FM53" s="20">
        <v>1798</v>
      </c>
      <c r="FN53" s="20">
        <v>-891</v>
      </c>
      <c r="FO53" s="20">
        <v>4527</v>
      </c>
      <c r="FP53" s="20">
        <v>1209587</v>
      </c>
      <c r="FQ53" s="20">
        <v>232747</v>
      </c>
      <c r="FR53" s="20">
        <v>263381</v>
      </c>
      <c r="FS53" s="20">
        <v>0</v>
      </c>
      <c r="FT53" s="20">
        <v>1178952</v>
      </c>
    </row>
    <row r="54" spans="1:176" x14ac:dyDescent="0.25">
      <c r="A54" s="22">
        <v>39965</v>
      </c>
      <c r="B54" s="20">
        <v>19512</v>
      </c>
      <c r="C54" s="20">
        <v>75654</v>
      </c>
      <c r="D54" s="20">
        <v>95134</v>
      </c>
      <c r="E54" s="20">
        <v>148183</v>
      </c>
      <c r="F54" s="20">
        <v>243316</v>
      </c>
      <c r="G54" s="20">
        <v>734858</v>
      </c>
      <c r="H54" s="20">
        <v>978127</v>
      </c>
      <c r="I54" s="20">
        <v>41042</v>
      </c>
      <c r="J54" s="20">
        <v>29676</v>
      </c>
      <c r="K54" s="20">
        <v>70732</v>
      </c>
      <c r="L54" s="20">
        <v>20127</v>
      </c>
      <c r="M54" s="20">
        <v>38553</v>
      </c>
      <c r="N54" s="20">
        <v>51674</v>
      </c>
      <c r="O54" s="20">
        <v>-1710</v>
      </c>
      <c r="P54" s="20">
        <v>88755</v>
      </c>
      <c r="Q54" s="20">
        <v>77041</v>
      </c>
      <c r="R54" s="20">
        <v>-3976</v>
      </c>
      <c r="S54" s="20">
        <v>73057</v>
      </c>
      <c r="T54" s="20">
        <v>4398</v>
      </c>
      <c r="U54" s="20">
        <v>14366</v>
      </c>
      <c r="V54" s="20">
        <v>6652</v>
      </c>
      <c r="W54" s="20">
        <v>8683</v>
      </c>
      <c r="X54" s="20">
        <v>1337</v>
      </c>
      <c r="Y54" s="20">
        <v>30903</v>
      </c>
      <c r="Z54" s="20">
        <v>197044</v>
      </c>
      <c r="AA54" s="20">
        <v>288048</v>
      </c>
      <c r="AB54" s="20">
        <v>1173</v>
      </c>
      <c r="AC54" s="20">
        <v>23446</v>
      </c>
      <c r="AD54" s="20">
        <v>24537</v>
      </c>
      <c r="AE54" s="20">
        <v>6534</v>
      </c>
      <c r="AF54" s="20">
        <v>6677</v>
      </c>
      <c r="AG54" s="20">
        <v>13247</v>
      </c>
      <c r="AH54" s="20">
        <v>29477</v>
      </c>
      <c r="AI54" s="20">
        <v>42740</v>
      </c>
      <c r="AJ54" s="20">
        <v>67046</v>
      </c>
      <c r="AK54" s="20">
        <v>354739</v>
      </c>
      <c r="AL54" s="20">
        <v>1332325</v>
      </c>
      <c r="AM54" s="20">
        <v>-3868</v>
      </c>
      <c r="AN54" s="20">
        <v>-91</v>
      </c>
      <c r="AO54" s="20">
        <v>-2497</v>
      </c>
      <c r="AP54" s="20">
        <v>-5235</v>
      </c>
      <c r="AQ54" s="20">
        <v>1332032</v>
      </c>
      <c r="AR54" s="20">
        <v>284792</v>
      </c>
      <c r="AS54" s="24">
        <f t="shared" si="0"/>
        <v>0.20699966347072885</v>
      </c>
      <c r="AT54" s="20">
        <v>243785</v>
      </c>
      <c r="AU54" s="20">
        <v>0</v>
      </c>
      <c r="AV54" s="20">
        <v>1375809</v>
      </c>
      <c r="AW54" s="21">
        <v>5.5</v>
      </c>
      <c r="AX54" s="21">
        <v>6.7</v>
      </c>
      <c r="AY54" s="21">
        <v>6.5</v>
      </c>
      <c r="AZ54" s="21">
        <v>2.9</v>
      </c>
      <c r="BA54" s="21">
        <v>4.3</v>
      </c>
      <c r="BB54" s="21">
        <v>0.1</v>
      </c>
      <c r="BC54" s="21">
        <v>1</v>
      </c>
      <c r="BD54" s="21">
        <v>0.8</v>
      </c>
      <c r="BE54" s="21">
        <v>-4.5</v>
      </c>
      <c r="BF54" s="21">
        <v>-1.4</v>
      </c>
      <c r="BG54" s="21">
        <v>-15.6</v>
      </c>
      <c r="BH54" s="21">
        <v>-3.9</v>
      </c>
      <c r="BI54" s="21">
        <v>29.2</v>
      </c>
      <c r="BJ54" s="21">
        <v>11.5</v>
      </c>
      <c r="BK54" s="21">
        <v>-2.6</v>
      </c>
      <c r="BL54" s="21">
        <v>-3.6</v>
      </c>
      <c r="BM54" s="21">
        <v>5.9</v>
      </c>
      <c r="BN54" s="21">
        <v>-3.3</v>
      </c>
      <c r="BO54" s="21">
        <v>8.1999999999999993</v>
      </c>
      <c r="BP54" s="21">
        <v>0.6</v>
      </c>
      <c r="BQ54" s="21">
        <v>9.3000000000000007</v>
      </c>
      <c r="BR54" s="21">
        <v>0.5</v>
      </c>
      <c r="BS54" s="21">
        <v>3.1</v>
      </c>
      <c r="BT54" s="21">
        <v>0.6</v>
      </c>
      <c r="BU54" s="21">
        <v>7</v>
      </c>
      <c r="BV54" s="21">
        <v>6.1</v>
      </c>
      <c r="BW54" s="21">
        <v>6.1</v>
      </c>
      <c r="BX54" s="21">
        <v>8.1999999999999993</v>
      </c>
      <c r="BY54" s="21">
        <v>1.6</v>
      </c>
      <c r="BZ54" s="21">
        <v>4.7</v>
      </c>
      <c r="CA54" s="21">
        <v>15.2</v>
      </c>
      <c r="CB54" s="21">
        <v>11.6</v>
      </c>
      <c r="CC54" s="21">
        <v>9.6</v>
      </c>
      <c r="CD54" s="21">
        <v>2.1</v>
      </c>
      <c r="CE54" s="21">
        <v>1.3</v>
      </c>
      <c r="CF54" s="21">
        <v>0.6</v>
      </c>
      <c r="CG54" s="21">
        <v>1.8</v>
      </c>
      <c r="CH54" s="21">
        <v>-3.7</v>
      </c>
      <c r="CI54" s="21">
        <v>1.7</v>
      </c>
      <c r="CJ54" s="21">
        <v>0.1</v>
      </c>
      <c r="CK54" s="21">
        <v>0.4</v>
      </c>
      <c r="CL54" s="21">
        <v>0.4</v>
      </c>
      <c r="CM54" s="21">
        <v>0.3</v>
      </c>
      <c r="CN54" s="21">
        <v>0.7</v>
      </c>
      <c r="CO54" s="21">
        <v>0</v>
      </c>
      <c r="CP54" s="21">
        <v>0.8</v>
      </c>
      <c r="CQ54" s="21">
        <v>0</v>
      </c>
      <c r="CR54" s="21">
        <v>-0.1</v>
      </c>
      <c r="CS54" s="21">
        <v>-0.1</v>
      </c>
      <c r="CT54" s="21">
        <v>-0.3</v>
      </c>
      <c r="CU54" s="21">
        <v>-0.1</v>
      </c>
      <c r="CV54" s="21">
        <v>0.9</v>
      </c>
      <c r="CW54" s="21">
        <v>0</v>
      </c>
      <c r="CX54" s="21">
        <v>0.7</v>
      </c>
      <c r="CY54" s="21">
        <v>-0.2</v>
      </c>
      <c r="CZ54" s="21">
        <v>-0.1</v>
      </c>
      <c r="DA54" s="21">
        <v>-0.3</v>
      </c>
      <c r="DB54" s="21">
        <v>0</v>
      </c>
      <c r="DC54" s="21">
        <v>0</v>
      </c>
      <c r="DD54" s="21">
        <v>0</v>
      </c>
      <c r="DE54" s="21">
        <v>0</v>
      </c>
      <c r="DF54" s="21">
        <v>0</v>
      </c>
      <c r="DG54" s="21">
        <v>0</v>
      </c>
      <c r="DH54" s="21">
        <v>0.5</v>
      </c>
      <c r="DI54" s="21">
        <v>0.1</v>
      </c>
      <c r="DJ54" s="21">
        <v>0</v>
      </c>
      <c r="DK54" s="21">
        <v>0.1</v>
      </c>
      <c r="DL54" s="21">
        <v>0.1</v>
      </c>
      <c r="DM54" s="21">
        <v>0</v>
      </c>
      <c r="DN54" s="21">
        <v>0</v>
      </c>
      <c r="DO54" s="21">
        <v>0.1</v>
      </c>
      <c r="DP54" s="21">
        <v>0.3</v>
      </c>
      <c r="DQ54" s="21">
        <v>0.4</v>
      </c>
      <c r="DR54" s="21">
        <v>0.5</v>
      </c>
      <c r="DS54" s="21">
        <v>0.6</v>
      </c>
      <c r="DT54" s="21">
        <v>1.4</v>
      </c>
      <c r="DU54" s="21">
        <v>-0.8</v>
      </c>
      <c r="DV54" s="21">
        <v>0.6</v>
      </c>
      <c r="DW54" s="21">
        <v>0.3</v>
      </c>
      <c r="DX54" s="21">
        <v>0.8</v>
      </c>
      <c r="DY54" s="21">
        <v>0</v>
      </c>
      <c r="DZ54" s="21">
        <v>1.7</v>
      </c>
      <c r="EA54" s="20">
        <v>18908</v>
      </c>
      <c r="EB54" s="20">
        <v>68956</v>
      </c>
      <c r="EC54" s="20">
        <v>87864</v>
      </c>
      <c r="ED54" s="20">
        <v>132819</v>
      </c>
      <c r="EE54" s="20">
        <v>220683</v>
      </c>
      <c r="EF54" s="20">
        <v>683991</v>
      </c>
      <c r="EG54" s="20">
        <v>904674</v>
      </c>
      <c r="EH54" s="20">
        <v>38855</v>
      </c>
      <c r="EI54" s="20">
        <v>27418</v>
      </c>
      <c r="EJ54" s="20">
        <v>66273</v>
      </c>
      <c r="EK54" s="20">
        <v>17011</v>
      </c>
      <c r="EL54" s="20">
        <v>38511</v>
      </c>
      <c r="EM54" s="20">
        <v>49735</v>
      </c>
      <c r="EN54" s="20">
        <v>-1732</v>
      </c>
      <c r="EO54" s="20">
        <v>86514</v>
      </c>
      <c r="EP54" s="20">
        <v>87528</v>
      </c>
      <c r="EQ54" s="20">
        <v>-4497</v>
      </c>
      <c r="ER54" s="20">
        <v>83031</v>
      </c>
      <c r="ES54" s="20">
        <v>3673</v>
      </c>
      <c r="ET54" s="20">
        <v>13893</v>
      </c>
      <c r="EU54" s="20">
        <v>6034</v>
      </c>
      <c r="EV54" s="20">
        <v>9920</v>
      </c>
      <c r="EW54" s="20">
        <v>1237</v>
      </c>
      <c r="EX54" s="20">
        <v>31084</v>
      </c>
      <c r="EY54" s="20">
        <v>204301</v>
      </c>
      <c r="EZ54" s="20">
        <v>287586</v>
      </c>
      <c r="FA54" s="20">
        <v>1263</v>
      </c>
      <c r="FB54" s="20">
        <v>22513</v>
      </c>
      <c r="FC54" s="20">
        <v>23776</v>
      </c>
      <c r="FD54" s="20">
        <v>7266</v>
      </c>
      <c r="FE54" s="20">
        <v>7078</v>
      </c>
      <c r="FF54" s="20">
        <v>14344</v>
      </c>
      <c r="FG54" s="20">
        <v>29803</v>
      </c>
      <c r="FH54" s="20">
        <v>44147</v>
      </c>
      <c r="FI54" s="20">
        <v>67923</v>
      </c>
      <c r="FJ54" s="20">
        <v>355509</v>
      </c>
      <c r="FK54" s="20">
        <v>1260183</v>
      </c>
      <c r="FL54" s="20">
        <v>-949</v>
      </c>
      <c r="FM54" s="20">
        <v>-881</v>
      </c>
      <c r="FN54" s="20">
        <v>-983</v>
      </c>
      <c r="FO54" s="20">
        <v>-2813</v>
      </c>
      <c r="FP54" s="20">
        <v>1257370</v>
      </c>
      <c r="FQ54" s="20">
        <v>283461</v>
      </c>
      <c r="FR54" s="20">
        <v>282178</v>
      </c>
      <c r="FS54" s="20">
        <v>0</v>
      </c>
      <c r="FT54" s="20">
        <v>1258654</v>
      </c>
    </row>
    <row r="55" spans="1:176" x14ac:dyDescent="0.25">
      <c r="A55" s="22">
        <v>40330</v>
      </c>
      <c r="B55" s="20">
        <v>19757</v>
      </c>
      <c r="C55" s="20">
        <v>76117</v>
      </c>
      <c r="D55" s="20">
        <v>95848</v>
      </c>
      <c r="E55" s="20">
        <v>151890</v>
      </c>
      <c r="F55" s="20">
        <v>247706</v>
      </c>
      <c r="G55" s="20">
        <v>751696</v>
      </c>
      <c r="H55" s="20">
        <v>999378</v>
      </c>
      <c r="I55" s="20">
        <v>40811</v>
      </c>
      <c r="J55" s="20">
        <v>30768</v>
      </c>
      <c r="K55" s="20">
        <v>71575</v>
      </c>
      <c r="L55" s="20">
        <v>22238</v>
      </c>
      <c r="M55" s="20">
        <v>32994</v>
      </c>
      <c r="N55" s="20">
        <v>48064</v>
      </c>
      <c r="O55" s="20">
        <v>-1578</v>
      </c>
      <c r="P55" s="20">
        <v>79631</v>
      </c>
      <c r="Q55" s="20">
        <v>76669</v>
      </c>
      <c r="R55" s="20">
        <v>-4367</v>
      </c>
      <c r="S55" s="20">
        <v>72296</v>
      </c>
      <c r="T55" s="20">
        <v>3850</v>
      </c>
      <c r="U55" s="20">
        <v>14593</v>
      </c>
      <c r="V55" s="20">
        <v>6324</v>
      </c>
      <c r="W55" s="20">
        <v>9377</v>
      </c>
      <c r="X55" s="20">
        <v>1475</v>
      </c>
      <c r="Y55" s="20">
        <v>31740</v>
      </c>
      <c r="Z55" s="20">
        <v>188004</v>
      </c>
      <c r="AA55" s="20">
        <v>281239</v>
      </c>
      <c r="AB55" s="20">
        <v>1592</v>
      </c>
      <c r="AC55" s="20">
        <v>25272</v>
      </c>
      <c r="AD55" s="20">
        <v>26812</v>
      </c>
      <c r="AE55" s="20">
        <v>7251</v>
      </c>
      <c r="AF55" s="20">
        <v>8166</v>
      </c>
      <c r="AG55" s="20">
        <v>15442</v>
      </c>
      <c r="AH55" s="20">
        <v>39072</v>
      </c>
      <c r="AI55" s="20">
        <v>54433</v>
      </c>
      <c r="AJ55" s="20">
        <v>81144</v>
      </c>
      <c r="AK55" s="20">
        <v>362208</v>
      </c>
      <c r="AL55" s="20">
        <v>1361018</v>
      </c>
      <c r="AM55" s="20">
        <v>-1426</v>
      </c>
      <c r="AN55" s="20">
        <v>-380</v>
      </c>
      <c r="AO55" s="20">
        <v>426</v>
      </c>
      <c r="AP55" s="20">
        <v>-1697</v>
      </c>
      <c r="AQ55" s="20">
        <v>1361993</v>
      </c>
      <c r="AR55" s="20">
        <v>299430</v>
      </c>
      <c r="AS55" s="24">
        <f t="shared" si="0"/>
        <v>0.21344969001570416</v>
      </c>
      <c r="AT55" s="20">
        <v>259462</v>
      </c>
      <c r="AU55" s="20">
        <v>0</v>
      </c>
      <c r="AV55" s="20">
        <v>1402813</v>
      </c>
      <c r="AW55" s="21">
        <v>1.3</v>
      </c>
      <c r="AX55" s="21">
        <v>0.6</v>
      </c>
      <c r="AY55" s="21">
        <v>0.8</v>
      </c>
      <c r="AZ55" s="21">
        <v>2.5</v>
      </c>
      <c r="BA55" s="21">
        <v>1.8</v>
      </c>
      <c r="BB55" s="21">
        <v>2.2999999999999998</v>
      </c>
      <c r="BC55" s="21">
        <v>2.2000000000000002</v>
      </c>
      <c r="BD55" s="21">
        <v>-0.6</v>
      </c>
      <c r="BE55" s="21">
        <v>3.7</v>
      </c>
      <c r="BF55" s="21">
        <v>1.2</v>
      </c>
      <c r="BG55" s="21">
        <v>10.5</v>
      </c>
      <c r="BH55" s="21">
        <v>-14.4</v>
      </c>
      <c r="BI55" s="21">
        <v>-7</v>
      </c>
      <c r="BJ55" s="21">
        <v>-10.3</v>
      </c>
      <c r="BK55" s="21">
        <v>-0.5</v>
      </c>
      <c r="BL55" s="21">
        <v>-1</v>
      </c>
      <c r="BM55" s="21">
        <v>-12.5</v>
      </c>
      <c r="BN55" s="21">
        <v>1.6</v>
      </c>
      <c r="BO55" s="21">
        <v>-4.9000000000000004</v>
      </c>
      <c r="BP55" s="21">
        <v>8</v>
      </c>
      <c r="BQ55" s="21">
        <v>10.3</v>
      </c>
      <c r="BR55" s="21">
        <v>2.7</v>
      </c>
      <c r="BS55" s="21">
        <v>-4.5999999999999996</v>
      </c>
      <c r="BT55" s="21">
        <v>-2.4</v>
      </c>
      <c r="BU55" s="21">
        <v>35.700000000000003</v>
      </c>
      <c r="BV55" s="21">
        <v>7.8</v>
      </c>
      <c r="BW55" s="21">
        <v>9.3000000000000007</v>
      </c>
      <c r="BX55" s="21">
        <v>11</v>
      </c>
      <c r="BY55" s="21">
        <v>22.3</v>
      </c>
      <c r="BZ55" s="21">
        <v>16.600000000000001</v>
      </c>
      <c r="CA55" s="21">
        <v>32.6</v>
      </c>
      <c r="CB55" s="21">
        <v>27.4</v>
      </c>
      <c r="CC55" s="21">
        <v>21</v>
      </c>
      <c r="CD55" s="21">
        <v>2.1</v>
      </c>
      <c r="CE55" s="21">
        <v>2.2000000000000002</v>
      </c>
      <c r="CF55" s="21">
        <v>2.2000000000000002</v>
      </c>
      <c r="CG55" s="21">
        <v>5.0999999999999996</v>
      </c>
      <c r="CH55" s="21">
        <v>6.4</v>
      </c>
      <c r="CI55" s="21">
        <v>2</v>
      </c>
      <c r="CJ55" s="21">
        <v>0</v>
      </c>
      <c r="CK55" s="21">
        <v>0</v>
      </c>
      <c r="CL55" s="21">
        <v>0.1</v>
      </c>
      <c r="CM55" s="21">
        <v>0.3</v>
      </c>
      <c r="CN55" s="21">
        <v>0.3</v>
      </c>
      <c r="CO55" s="21">
        <v>1.2</v>
      </c>
      <c r="CP55" s="21">
        <v>1.6</v>
      </c>
      <c r="CQ55" s="21">
        <v>0</v>
      </c>
      <c r="CR55" s="21">
        <v>0.1</v>
      </c>
      <c r="CS55" s="21">
        <v>0.1</v>
      </c>
      <c r="CT55" s="21">
        <v>0.1</v>
      </c>
      <c r="CU55" s="21">
        <v>-0.4</v>
      </c>
      <c r="CV55" s="21">
        <v>-0.3</v>
      </c>
      <c r="CW55" s="21">
        <v>0</v>
      </c>
      <c r="CX55" s="21">
        <v>-0.7</v>
      </c>
      <c r="CY55" s="21">
        <v>0</v>
      </c>
      <c r="CZ55" s="21">
        <v>0</v>
      </c>
      <c r="DA55" s="21">
        <v>-0.1</v>
      </c>
      <c r="DB55" s="21">
        <v>0</v>
      </c>
      <c r="DC55" s="21">
        <v>0</v>
      </c>
      <c r="DD55" s="21">
        <v>0</v>
      </c>
      <c r="DE55" s="21">
        <v>0.1</v>
      </c>
      <c r="DF55" s="21">
        <v>0</v>
      </c>
      <c r="DG55" s="21">
        <v>0.1</v>
      </c>
      <c r="DH55" s="21">
        <v>-0.7</v>
      </c>
      <c r="DI55" s="21">
        <v>-0.5</v>
      </c>
      <c r="DJ55" s="21">
        <v>0</v>
      </c>
      <c r="DK55" s="21">
        <v>0.1</v>
      </c>
      <c r="DL55" s="21">
        <v>0.2</v>
      </c>
      <c r="DM55" s="21">
        <v>0.1</v>
      </c>
      <c r="DN55" s="21">
        <v>0.1</v>
      </c>
      <c r="DO55" s="21">
        <v>0.2</v>
      </c>
      <c r="DP55" s="21">
        <v>0.8</v>
      </c>
      <c r="DQ55" s="21">
        <v>1</v>
      </c>
      <c r="DR55" s="21">
        <v>1.1000000000000001</v>
      </c>
      <c r="DS55" s="21">
        <v>0.6</v>
      </c>
      <c r="DT55" s="21">
        <v>2.1</v>
      </c>
      <c r="DU55" s="21">
        <v>0.1</v>
      </c>
      <c r="DV55" s="21">
        <v>2.2000000000000002</v>
      </c>
      <c r="DW55" s="21">
        <v>1.2</v>
      </c>
      <c r="DX55" s="21">
        <v>-1.4</v>
      </c>
      <c r="DY55" s="21">
        <v>0</v>
      </c>
      <c r="DZ55" s="21">
        <v>2</v>
      </c>
      <c r="EA55" s="20">
        <v>19244</v>
      </c>
      <c r="EB55" s="20">
        <v>71748</v>
      </c>
      <c r="EC55" s="20">
        <v>90993</v>
      </c>
      <c r="ED55" s="20">
        <v>142315</v>
      </c>
      <c r="EE55" s="20">
        <v>233308</v>
      </c>
      <c r="EF55" s="20">
        <v>717516</v>
      </c>
      <c r="EG55" s="20">
        <v>950824</v>
      </c>
      <c r="EH55" s="20">
        <v>39453</v>
      </c>
      <c r="EI55" s="20">
        <v>29636</v>
      </c>
      <c r="EJ55" s="20">
        <v>69089</v>
      </c>
      <c r="EK55" s="20">
        <v>20652</v>
      </c>
      <c r="EL55" s="20">
        <v>32342</v>
      </c>
      <c r="EM55" s="20">
        <v>46418</v>
      </c>
      <c r="EN55" s="20">
        <v>-1556</v>
      </c>
      <c r="EO55" s="20">
        <v>77204</v>
      </c>
      <c r="EP55" s="20">
        <v>82647</v>
      </c>
      <c r="EQ55" s="20">
        <v>-4792</v>
      </c>
      <c r="ER55" s="20">
        <v>77855</v>
      </c>
      <c r="ES55" s="20">
        <v>3517</v>
      </c>
      <c r="ET55" s="20">
        <v>14367</v>
      </c>
      <c r="EU55" s="20">
        <v>5727</v>
      </c>
      <c r="EV55" s="20">
        <v>10200</v>
      </c>
      <c r="EW55" s="20">
        <v>1400</v>
      </c>
      <c r="EX55" s="20">
        <v>31694</v>
      </c>
      <c r="EY55" s="20">
        <v>190269</v>
      </c>
      <c r="EZ55" s="20">
        <v>280010</v>
      </c>
      <c r="FA55" s="20">
        <v>1638</v>
      </c>
      <c r="FB55" s="20">
        <v>23901</v>
      </c>
      <c r="FC55" s="20">
        <v>25539</v>
      </c>
      <c r="FD55" s="20">
        <v>7811</v>
      </c>
      <c r="FE55" s="20">
        <v>8420</v>
      </c>
      <c r="FF55" s="20">
        <v>16231</v>
      </c>
      <c r="FG55" s="20">
        <v>38495</v>
      </c>
      <c r="FH55" s="20">
        <v>54726</v>
      </c>
      <c r="FI55" s="20">
        <v>80265</v>
      </c>
      <c r="FJ55" s="20">
        <v>360276</v>
      </c>
      <c r="FK55" s="20">
        <v>1311100</v>
      </c>
      <c r="FL55" s="20">
        <v>-2007</v>
      </c>
      <c r="FM55" s="20">
        <v>-469</v>
      </c>
      <c r="FN55" s="20">
        <v>300</v>
      </c>
      <c r="FO55" s="20">
        <v>-2176</v>
      </c>
      <c r="FP55" s="20">
        <v>1308924</v>
      </c>
      <c r="FQ55" s="20">
        <v>252154</v>
      </c>
      <c r="FR55" s="20">
        <v>264754</v>
      </c>
      <c r="FS55" s="20">
        <v>0</v>
      </c>
      <c r="FT55" s="20">
        <v>1296324</v>
      </c>
    </row>
    <row r="56" spans="1:176" x14ac:dyDescent="0.25">
      <c r="A56" s="22">
        <v>40695</v>
      </c>
      <c r="B56" s="20">
        <v>21888</v>
      </c>
      <c r="C56" s="20">
        <v>79554</v>
      </c>
      <c r="D56" s="20">
        <v>101447</v>
      </c>
      <c r="E56" s="20">
        <v>154550</v>
      </c>
      <c r="F56" s="20">
        <v>255996</v>
      </c>
      <c r="G56" s="20">
        <v>779268</v>
      </c>
      <c r="H56" s="20">
        <v>1035247</v>
      </c>
      <c r="I56" s="20">
        <v>42512</v>
      </c>
      <c r="J56" s="20">
        <v>30619</v>
      </c>
      <c r="K56" s="20">
        <v>73129</v>
      </c>
      <c r="L56" s="20">
        <v>18859</v>
      </c>
      <c r="M56" s="20">
        <v>33175</v>
      </c>
      <c r="N56" s="20">
        <v>57205</v>
      </c>
      <c r="O56" s="20">
        <v>-1253</v>
      </c>
      <c r="P56" s="20">
        <v>89250</v>
      </c>
      <c r="Q56" s="20">
        <v>81338</v>
      </c>
      <c r="R56" s="20">
        <v>-4111</v>
      </c>
      <c r="S56" s="20">
        <v>77230</v>
      </c>
      <c r="T56" s="20">
        <v>5414</v>
      </c>
      <c r="U56" s="20">
        <v>15009</v>
      </c>
      <c r="V56" s="20">
        <v>6478</v>
      </c>
      <c r="W56" s="20">
        <v>10088</v>
      </c>
      <c r="X56" s="20">
        <v>1612</v>
      </c>
      <c r="Y56" s="20">
        <v>33196</v>
      </c>
      <c r="Z56" s="20">
        <v>205315</v>
      </c>
      <c r="AA56" s="20">
        <v>297191</v>
      </c>
      <c r="AB56" s="20">
        <v>1719</v>
      </c>
      <c r="AC56" s="20">
        <v>23388</v>
      </c>
      <c r="AD56" s="20">
        <v>25079</v>
      </c>
      <c r="AE56" s="20">
        <v>7376</v>
      </c>
      <c r="AF56" s="20">
        <v>8545</v>
      </c>
      <c r="AG56" s="20">
        <v>15942</v>
      </c>
      <c r="AH56" s="20">
        <v>37555</v>
      </c>
      <c r="AI56" s="20">
        <v>53469</v>
      </c>
      <c r="AJ56" s="20">
        <v>78495</v>
      </c>
      <c r="AK56" s="20">
        <v>375541</v>
      </c>
      <c r="AL56" s="20">
        <v>1410210</v>
      </c>
      <c r="AM56" s="20">
        <v>3786</v>
      </c>
      <c r="AN56" s="20">
        <v>969</v>
      </c>
      <c r="AO56" s="20">
        <v>98</v>
      </c>
      <c r="AP56" s="20">
        <v>5136</v>
      </c>
      <c r="AQ56" s="20">
        <v>1418697</v>
      </c>
      <c r="AR56" s="20">
        <v>301354</v>
      </c>
      <c r="AS56" s="24">
        <f t="shared" si="0"/>
        <v>0.2101161183802274</v>
      </c>
      <c r="AT56" s="20">
        <v>286007</v>
      </c>
      <c r="AU56" s="20">
        <v>0</v>
      </c>
      <c r="AV56" s="20">
        <v>1434226</v>
      </c>
      <c r="AW56" s="21">
        <v>10.8</v>
      </c>
      <c r="AX56" s="21">
        <v>4.5</v>
      </c>
      <c r="AY56" s="21">
        <v>5.8</v>
      </c>
      <c r="AZ56" s="21">
        <v>1.8</v>
      </c>
      <c r="BA56" s="21">
        <v>3.3</v>
      </c>
      <c r="BB56" s="21">
        <v>3.7</v>
      </c>
      <c r="BC56" s="21">
        <v>3.6</v>
      </c>
      <c r="BD56" s="21">
        <v>4.2</v>
      </c>
      <c r="BE56" s="21">
        <v>-0.5</v>
      </c>
      <c r="BF56" s="21">
        <v>2.2000000000000002</v>
      </c>
      <c r="BG56" s="21">
        <v>-15.2</v>
      </c>
      <c r="BH56" s="21">
        <v>0.5</v>
      </c>
      <c r="BI56" s="21">
        <v>19</v>
      </c>
      <c r="BJ56" s="21">
        <v>12.1</v>
      </c>
      <c r="BK56" s="21">
        <v>6.1</v>
      </c>
      <c r="BL56" s="21">
        <v>6.8</v>
      </c>
      <c r="BM56" s="21">
        <v>40.6</v>
      </c>
      <c r="BN56" s="21">
        <v>2.9</v>
      </c>
      <c r="BO56" s="21">
        <v>2.4</v>
      </c>
      <c r="BP56" s="21">
        <v>7.6</v>
      </c>
      <c r="BQ56" s="21">
        <v>9.3000000000000007</v>
      </c>
      <c r="BR56" s="21">
        <v>4.5999999999999996</v>
      </c>
      <c r="BS56" s="21">
        <v>9.1999999999999993</v>
      </c>
      <c r="BT56" s="21">
        <v>5.7</v>
      </c>
      <c r="BU56" s="21">
        <v>8</v>
      </c>
      <c r="BV56" s="21">
        <v>-7.5</v>
      </c>
      <c r="BW56" s="21">
        <v>-6.5</v>
      </c>
      <c r="BX56" s="21">
        <v>1.7</v>
      </c>
      <c r="BY56" s="21">
        <v>4.5999999999999996</v>
      </c>
      <c r="BZ56" s="21">
        <v>3.2</v>
      </c>
      <c r="CA56" s="21">
        <v>-3.9</v>
      </c>
      <c r="CB56" s="21">
        <v>-1.8</v>
      </c>
      <c r="CC56" s="21">
        <v>-3.3</v>
      </c>
      <c r="CD56" s="21">
        <v>3.7</v>
      </c>
      <c r="CE56" s="21">
        <v>3.6</v>
      </c>
      <c r="CF56" s="21">
        <v>4.2</v>
      </c>
      <c r="CG56" s="21">
        <v>0.6</v>
      </c>
      <c r="CH56" s="21">
        <v>10.199999999999999</v>
      </c>
      <c r="CI56" s="21">
        <v>2.2000000000000002</v>
      </c>
      <c r="CJ56" s="21">
        <v>0.2</v>
      </c>
      <c r="CK56" s="21">
        <v>0.2</v>
      </c>
      <c r="CL56" s="21">
        <v>0.4</v>
      </c>
      <c r="CM56" s="21">
        <v>0.2</v>
      </c>
      <c r="CN56" s="21">
        <v>0.6</v>
      </c>
      <c r="CO56" s="21">
        <v>2</v>
      </c>
      <c r="CP56" s="21">
        <v>2.6</v>
      </c>
      <c r="CQ56" s="21">
        <v>0.1</v>
      </c>
      <c r="CR56" s="21">
        <v>0</v>
      </c>
      <c r="CS56" s="21">
        <v>0.1</v>
      </c>
      <c r="CT56" s="21">
        <v>-0.2</v>
      </c>
      <c r="CU56" s="21">
        <v>0</v>
      </c>
      <c r="CV56" s="21">
        <v>0.7</v>
      </c>
      <c r="CW56" s="21">
        <v>0</v>
      </c>
      <c r="CX56" s="21">
        <v>0.7</v>
      </c>
      <c r="CY56" s="21">
        <v>0.4</v>
      </c>
      <c r="CZ56" s="21">
        <v>0</v>
      </c>
      <c r="DA56" s="21">
        <v>0.4</v>
      </c>
      <c r="DB56" s="21">
        <v>0.1</v>
      </c>
      <c r="DC56" s="21">
        <v>0</v>
      </c>
      <c r="DD56" s="21">
        <v>0</v>
      </c>
      <c r="DE56" s="21">
        <v>0.1</v>
      </c>
      <c r="DF56" s="21">
        <v>0</v>
      </c>
      <c r="DG56" s="21">
        <v>0.1</v>
      </c>
      <c r="DH56" s="21">
        <v>1.4</v>
      </c>
      <c r="DI56" s="21">
        <v>1.2</v>
      </c>
      <c r="DJ56" s="21">
        <v>0</v>
      </c>
      <c r="DK56" s="21">
        <v>-0.1</v>
      </c>
      <c r="DL56" s="21">
        <v>-0.1</v>
      </c>
      <c r="DM56" s="21">
        <v>0</v>
      </c>
      <c r="DN56" s="21">
        <v>0</v>
      </c>
      <c r="DO56" s="21">
        <v>0</v>
      </c>
      <c r="DP56" s="21">
        <v>-0.1</v>
      </c>
      <c r="DQ56" s="21">
        <v>-0.1</v>
      </c>
      <c r="DR56" s="21">
        <v>-0.2</v>
      </c>
      <c r="DS56" s="21">
        <v>1</v>
      </c>
      <c r="DT56" s="21">
        <v>3.6</v>
      </c>
      <c r="DU56" s="21">
        <v>0.5</v>
      </c>
      <c r="DV56" s="21">
        <v>4.2</v>
      </c>
      <c r="DW56" s="21">
        <v>0.1</v>
      </c>
      <c r="DX56" s="21">
        <v>-2</v>
      </c>
      <c r="DY56" s="21">
        <v>0</v>
      </c>
      <c r="DZ56" s="21">
        <v>2.2000000000000002</v>
      </c>
      <c r="EA56" s="20">
        <v>21508</v>
      </c>
      <c r="EB56" s="20">
        <v>77880</v>
      </c>
      <c r="EC56" s="20">
        <v>99387</v>
      </c>
      <c r="ED56" s="20">
        <v>151831</v>
      </c>
      <c r="EE56" s="20">
        <v>251218</v>
      </c>
      <c r="EF56" s="20">
        <v>759051</v>
      </c>
      <c r="EG56" s="20">
        <v>1010269</v>
      </c>
      <c r="EH56" s="20">
        <v>42212</v>
      </c>
      <c r="EI56" s="20">
        <v>30283</v>
      </c>
      <c r="EJ56" s="20">
        <v>72495</v>
      </c>
      <c r="EK56" s="20">
        <v>19348</v>
      </c>
      <c r="EL56" s="20">
        <v>33439</v>
      </c>
      <c r="EM56" s="20">
        <v>56617</v>
      </c>
      <c r="EN56" s="20">
        <v>-1247</v>
      </c>
      <c r="EO56" s="20">
        <v>88809</v>
      </c>
      <c r="EP56" s="20">
        <v>83543</v>
      </c>
      <c r="EQ56" s="20">
        <v>-4268</v>
      </c>
      <c r="ER56" s="20">
        <v>79275</v>
      </c>
      <c r="ES56" s="20">
        <v>5418</v>
      </c>
      <c r="ET56" s="20">
        <v>14880</v>
      </c>
      <c r="EU56" s="20">
        <v>6210</v>
      </c>
      <c r="EV56" s="20">
        <v>10490</v>
      </c>
      <c r="EW56" s="20">
        <v>1579</v>
      </c>
      <c r="EX56" s="20">
        <v>33159</v>
      </c>
      <c r="EY56" s="20">
        <v>206661</v>
      </c>
      <c r="EZ56" s="20">
        <v>298504</v>
      </c>
      <c r="FA56" s="20">
        <v>1687</v>
      </c>
      <c r="FB56" s="20">
        <v>22415</v>
      </c>
      <c r="FC56" s="20">
        <v>24102</v>
      </c>
      <c r="FD56" s="20">
        <v>7705</v>
      </c>
      <c r="FE56" s="20">
        <v>8643</v>
      </c>
      <c r="FF56" s="20">
        <v>16348</v>
      </c>
      <c r="FG56" s="20">
        <v>37252</v>
      </c>
      <c r="FH56" s="20">
        <v>53600</v>
      </c>
      <c r="FI56" s="20">
        <v>77702</v>
      </c>
      <c r="FJ56" s="20">
        <v>376205</v>
      </c>
      <c r="FK56" s="20">
        <v>1386474</v>
      </c>
      <c r="FL56" s="20">
        <v>5045</v>
      </c>
      <c r="FM56" s="20">
        <v>1114</v>
      </c>
      <c r="FN56" s="20">
        <v>64</v>
      </c>
      <c r="FO56" s="20">
        <v>6223</v>
      </c>
      <c r="FP56" s="20">
        <v>1392697</v>
      </c>
      <c r="FQ56" s="20">
        <v>297321</v>
      </c>
      <c r="FR56" s="20">
        <v>283348</v>
      </c>
      <c r="FS56" s="20">
        <v>0</v>
      </c>
      <c r="FT56" s="20">
        <v>1406671</v>
      </c>
    </row>
    <row r="57" spans="1:176" x14ac:dyDescent="0.25">
      <c r="A57" s="22">
        <v>41061</v>
      </c>
      <c r="B57" s="20">
        <v>21309</v>
      </c>
      <c r="C57" s="20">
        <v>83583</v>
      </c>
      <c r="D57" s="20">
        <v>104892</v>
      </c>
      <c r="E57" s="20">
        <v>160878</v>
      </c>
      <c r="F57" s="20">
        <v>265770</v>
      </c>
      <c r="G57" s="20">
        <v>799137</v>
      </c>
      <c r="H57" s="20">
        <v>1064907</v>
      </c>
      <c r="I57" s="20">
        <v>41861</v>
      </c>
      <c r="J57" s="20">
        <v>29682</v>
      </c>
      <c r="K57" s="20">
        <v>71543</v>
      </c>
      <c r="L57" s="20">
        <v>18584</v>
      </c>
      <c r="M57" s="20">
        <v>36380</v>
      </c>
      <c r="N57" s="20">
        <v>87849</v>
      </c>
      <c r="O57" s="20">
        <v>-971</v>
      </c>
      <c r="P57" s="20">
        <v>123258</v>
      </c>
      <c r="Q57" s="20">
        <v>91569</v>
      </c>
      <c r="R57" s="20">
        <v>-4972</v>
      </c>
      <c r="S57" s="20">
        <v>86597</v>
      </c>
      <c r="T57" s="20">
        <v>4979</v>
      </c>
      <c r="U57" s="20">
        <v>16799</v>
      </c>
      <c r="V57" s="20">
        <v>7150</v>
      </c>
      <c r="W57" s="20">
        <v>10907</v>
      </c>
      <c r="X57" s="20">
        <v>1680</v>
      </c>
      <c r="Y57" s="20">
        <v>36536</v>
      </c>
      <c r="Z57" s="20">
        <v>251370</v>
      </c>
      <c r="AA57" s="20">
        <v>341497</v>
      </c>
      <c r="AB57" s="20">
        <v>2671</v>
      </c>
      <c r="AC57" s="20">
        <v>20444</v>
      </c>
      <c r="AD57" s="20">
        <v>23115</v>
      </c>
      <c r="AE57" s="20">
        <v>7031</v>
      </c>
      <c r="AF57" s="20">
        <v>9611</v>
      </c>
      <c r="AG57" s="20">
        <v>16643</v>
      </c>
      <c r="AH57" s="20">
        <v>36401</v>
      </c>
      <c r="AI57" s="20">
        <v>53044</v>
      </c>
      <c r="AJ57" s="20">
        <v>76159</v>
      </c>
      <c r="AK57" s="20">
        <v>417656</v>
      </c>
      <c r="AL57" s="20">
        <v>1482563</v>
      </c>
      <c r="AM57" s="20">
        <v>5348</v>
      </c>
      <c r="AN57" s="20">
        <v>577</v>
      </c>
      <c r="AO57" s="20">
        <v>657</v>
      </c>
      <c r="AP57" s="20">
        <v>6582</v>
      </c>
      <c r="AQ57" s="20">
        <v>1489145</v>
      </c>
      <c r="AR57" s="20">
        <v>315638</v>
      </c>
      <c r="AS57" s="24">
        <f t="shared" si="0"/>
        <v>0.21239765798538562</v>
      </c>
      <c r="AT57" s="20">
        <v>318710</v>
      </c>
      <c r="AU57" s="20">
        <v>0</v>
      </c>
      <c r="AV57" s="20">
        <v>1486071</v>
      </c>
      <c r="AW57" s="21">
        <v>-2.6</v>
      </c>
      <c r="AX57" s="21">
        <v>5.0999999999999996</v>
      </c>
      <c r="AY57" s="21">
        <v>3.4</v>
      </c>
      <c r="AZ57" s="21">
        <v>4.0999999999999996</v>
      </c>
      <c r="BA57" s="21">
        <v>3.8</v>
      </c>
      <c r="BB57" s="21">
        <v>2.5</v>
      </c>
      <c r="BC57" s="21">
        <v>2.9</v>
      </c>
      <c r="BD57" s="21">
        <v>-1.5</v>
      </c>
      <c r="BE57" s="21">
        <v>-3.1</v>
      </c>
      <c r="BF57" s="21">
        <v>-2.2000000000000002</v>
      </c>
      <c r="BG57" s="21">
        <v>-1.5</v>
      </c>
      <c r="BH57" s="21">
        <v>9.6999999999999993</v>
      </c>
      <c r="BI57" s="21">
        <v>53.6</v>
      </c>
      <c r="BJ57" s="21">
        <v>38.1</v>
      </c>
      <c r="BK57" s="21">
        <v>12.6</v>
      </c>
      <c r="BL57" s="21">
        <v>12.1</v>
      </c>
      <c r="BM57" s="21">
        <v>-8</v>
      </c>
      <c r="BN57" s="21">
        <v>11.9</v>
      </c>
      <c r="BO57" s="21">
        <v>10.4</v>
      </c>
      <c r="BP57" s="21">
        <v>8.1</v>
      </c>
      <c r="BQ57" s="21">
        <v>4.2</v>
      </c>
      <c r="BR57" s="21">
        <v>10.1</v>
      </c>
      <c r="BS57" s="21">
        <v>22.4</v>
      </c>
      <c r="BT57" s="21">
        <v>14.9</v>
      </c>
      <c r="BU57" s="21">
        <v>55.4</v>
      </c>
      <c r="BV57" s="21">
        <v>-12.6</v>
      </c>
      <c r="BW57" s="21">
        <v>-7.8</v>
      </c>
      <c r="BX57" s="21">
        <v>-4.7</v>
      </c>
      <c r="BY57" s="21">
        <v>12.5</v>
      </c>
      <c r="BZ57" s="21">
        <v>4.4000000000000004</v>
      </c>
      <c r="CA57" s="21">
        <v>-3.1</v>
      </c>
      <c r="CB57" s="21">
        <v>-0.8</v>
      </c>
      <c r="CC57" s="21">
        <v>-3</v>
      </c>
      <c r="CD57" s="21">
        <v>11.2</v>
      </c>
      <c r="CE57" s="21">
        <v>5.0999999999999996</v>
      </c>
      <c r="CF57" s="21">
        <v>5</v>
      </c>
      <c r="CG57" s="21">
        <v>4.7</v>
      </c>
      <c r="CH57" s="21">
        <v>11.4</v>
      </c>
      <c r="CI57" s="21">
        <v>3.6</v>
      </c>
      <c r="CJ57" s="21">
        <v>0</v>
      </c>
      <c r="CK57" s="21">
        <v>0.3</v>
      </c>
      <c r="CL57" s="21">
        <v>0.2</v>
      </c>
      <c r="CM57" s="21">
        <v>0.4</v>
      </c>
      <c r="CN57" s="21">
        <v>0.7</v>
      </c>
      <c r="CO57" s="21">
        <v>1.4</v>
      </c>
      <c r="CP57" s="21">
        <v>2</v>
      </c>
      <c r="CQ57" s="21">
        <v>0</v>
      </c>
      <c r="CR57" s="21">
        <v>-0.1</v>
      </c>
      <c r="CS57" s="21">
        <v>-0.1</v>
      </c>
      <c r="CT57" s="21">
        <v>0</v>
      </c>
      <c r="CU57" s="21">
        <v>0.2</v>
      </c>
      <c r="CV57" s="21">
        <v>2.1</v>
      </c>
      <c r="CW57" s="21">
        <v>0</v>
      </c>
      <c r="CX57" s="21">
        <v>2.4</v>
      </c>
      <c r="CY57" s="21">
        <v>0.8</v>
      </c>
      <c r="CZ57" s="21">
        <v>-0.1</v>
      </c>
      <c r="DA57" s="21">
        <v>0.7</v>
      </c>
      <c r="DB57" s="21">
        <v>0</v>
      </c>
      <c r="DC57" s="21">
        <v>0.1</v>
      </c>
      <c r="DD57" s="21">
        <v>0</v>
      </c>
      <c r="DE57" s="21">
        <v>0.1</v>
      </c>
      <c r="DF57" s="21">
        <v>0</v>
      </c>
      <c r="DG57" s="21">
        <v>0.2</v>
      </c>
      <c r="DH57" s="21">
        <v>3.3</v>
      </c>
      <c r="DI57" s="21">
        <v>3.1</v>
      </c>
      <c r="DJ57" s="21">
        <v>0.1</v>
      </c>
      <c r="DK57" s="21">
        <v>-0.2</v>
      </c>
      <c r="DL57" s="21">
        <v>-0.1</v>
      </c>
      <c r="DM57" s="21">
        <v>0</v>
      </c>
      <c r="DN57" s="21">
        <v>0.1</v>
      </c>
      <c r="DO57" s="21">
        <v>0.1</v>
      </c>
      <c r="DP57" s="21">
        <v>-0.1</v>
      </c>
      <c r="DQ57" s="21">
        <v>0</v>
      </c>
      <c r="DR57" s="21">
        <v>-0.2</v>
      </c>
      <c r="DS57" s="21">
        <v>3</v>
      </c>
      <c r="DT57" s="21">
        <v>5</v>
      </c>
      <c r="DU57" s="21">
        <v>-0.1</v>
      </c>
      <c r="DV57" s="21">
        <v>4.9000000000000004</v>
      </c>
      <c r="DW57" s="21">
        <v>1</v>
      </c>
      <c r="DX57" s="21">
        <v>-2.2000000000000002</v>
      </c>
      <c r="DY57" s="21">
        <v>0</v>
      </c>
      <c r="DZ57" s="21">
        <v>3.6</v>
      </c>
      <c r="EA57" s="20">
        <v>21309</v>
      </c>
      <c r="EB57" s="20">
        <v>83583</v>
      </c>
      <c r="EC57" s="20">
        <v>104892</v>
      </c>
      <c r="ED57" s="20">
        <v>160878</v>
      </c>
      <c r="EE57" s="20">
        <v>265770</v>
      </c>
      <c r="EF57" s="20">
        <v>799137</v>
      </c>
      <c r="EG57" s="20">
        <v>1064907</v>
      </c>
      <c r="EH57" s="20">
        <v>41861</v>
      </c>
      <c r="EI57" s="20">
        <v>29682</v>
      </c>
      <c r="EJ57" s="20">
        <v>71543</v>
      </c>
      <c r="EK57" s="20">
        <v>18584</v>
      </c>
      <c r="EL57" s="20">
        <v>36380</v>
      </c>
      <c r="EM57" s="20">
        <v>87849</v>
      </c>
      <c r="EN57" s="20">
        <v>-971</v>
      </c>
      <c r="EO57" s="20">
        <v>123258</v>
      </c>
      <c r="EP57" s="20">
        <v>91569</v>
      </c>
      <c r="EQ57" s="20">
        <v>-4972</v>
      </c>
      <c r="ER57" s="20">
        <v>86597</v>
      </c>
      <c r="ES57" s="20">
        <v>4979</v>
      </c>
      <c r="ET57" s="20">
        <v>16799</v>
      </c>
      <c r="EU57" s="20">
        <v>7150</v>
      </c>
      <c r="EV57" s="20">
        <v>10907</v>
      </c>
      <c r="EW57" s="20">
        <v>1680</v>
      </c>
      <c r="EX57" s="20">
        <v>36536</v>
      </c>
      <c r="EY57" s="20">
        <v>251370</v>
      </c>
      <c r="EZ57" s="20">
        <v>341497</v>
      </c>
      <c r="FA57" s="20">
        <v>2671</v>
      </c>
      <c r="FB57" s="20">
        <v>20444</v>
      </c>
      <c r="FC57" s="20">
        <v>23115</v>
      </c>
      <c r="FD57" s="20">
        <v>7031</v>
      </c>
      <c r="FE57" s="20">
        <v>9611</v>
      </c>
      <c r="FF57" s="20">
        <v>16643</v>
      </c>
      <c r="FG57" s="20">
        <v>36401</v>
      </c>
      <c r="FH57" s="20">
        <v>53044</v>
      </c>
      <c r="FI57" s="20">
        <v>76159</v>
      </c>
      <c r="FJ57" s="20">
        <v>417656</v>
      </c>
      <c r="FK57" s="20">
        <v>1482563</v>
      </c>
      <c r="FL57" s="20">
        <v>5348</v>
      </c>
      <c r="FM57" s="20">
        <v>577</v>
      </c>
      <c r="FN57" s="20">
        <v>657</v>
      </c>
      <c r="FO57" s="20">
        <v>6582</v>
      </c>
      <c r="FP57" s="20">
        <v>1489145</v>
      </c>
      <c r="FQ57" s="20">
        <v>315638</v>
      </c>
      <c r="FR57" s="20">
        <v>318710</v>
      </c>
      <c r="FS57" s="20">
        <v>0</v>
      </c>
      <c r="FT57" s="20">
        <v>1486071</v>
      </c>
    </row>
    <row r="58" spans="1:176" x14ac:dyDescent="0.25">
      <c r="A58" s="22">
        <v>41426</v>
      </c>
      <c r="B58" s="20">
        <v>21531</v>
      </c>
      <c r="C58" s="20">
        <v>83975</v>
      </c>
      <c r="D58" s="20">
        <v>105506</v>
      </c>
      <c r="E58" s="20">
        <v>162682</v>
      </c>
      <c r="F58" s="20">
        <v>268189</v>
      </c>
      <c r="G58" s="20">
        <v>815799</v>
      </c>
      <c r="H58" s="20">
        <v>1083987</v>
      </c>
      <c r="I58" s="20">
        <v>41461</v>
      </c>
      <c r="J58" s="20">
        <v>29101</v>
      </c>
      <c r="K58" s="20">
        <v>70562</v>
      </c>
      <c r="L58" s="20">
        <v>19273</v>
      </c>
      <c r="M58" s="20">
        <v>39464</v>
      </c>
      <c r="N58" s="20">
        <v>102327</v>
      </c>
      <c r="O58" s="20">
        <v>-1538</v>
      </c>
      <c r="P58" s="20">
        <v>140252</v>
      </c>
      <c r="Q58" s="20">
        <v>87640</v>
      </c>
      <c r="R58" s="20">
        <v>-5079</v>
      </c>
      <c r="S58" s="20">
        <v>82561</v>
      </c>
      <c r="T58" s="20">
        <v>4946</v>
      </c>
      <c r="U58" s="20">
        <v>17874</v>
      </c>
      <c r="V58" s="20">
        <v>7658</v>
      </c>
      <c r="W58" s="20">
        <v>11706</v>
      </c>
      <c r="X58" s="20">
        <v>1771</v>
      </c>
      <c r="Y58" s="20">
        <v>39010</v>
      </c>
      <c r="Z58" s="20">
        <v>266769</v>
      </c>
      <c r="AA58" s="20">
        <v>356604</v>
      </c>
      <c r="AB58" s="20">
        <v>4811</v>
      </c>
      <c r="AC58" s="20">
        <v>17262</v>
      </c>
      <c r="AD58" s="20">
        <v>22074</v>
      </c>
      <c r="AE58" s="20">
        <v>4620</v>
      </c>
      <c r="AF58" s="20">
        <v>9027</v>
      </c>
      <c r="AG58" s="20">
        <v>13647</v>
      </c>
      <c r="AH58" s="20">
        <v>33717</v>
      </c>
      <c r="AI58" s="20">
        <v>47364</v>
      </c>
      <c r="AJ58" s="20">
        <v>69438</v>
      </c>
      <c r="AK58" s="20">
        <v>426042</v>
      </c>
      <c r="AL58" s="20">
        <v>1510029</v>
      </c>
      <c r="AM58" s="20">
        <v>1859</v>
      </c>
      <c r="AN58" s="20">
        <v>684</v>
      </c>
      <c r="AO58" s="20">
        <v>-218</v>
      </c>
      <c r="AP58" s="20">
        <v>2325</v>
      </c>
      <c r="AQ58" s="20">
        <v>1512354</v>
      </c>
      <c r="AR58" s="20">
        <v>335021</v>
      </c>
      <c r="AS58" s="24">
        <f t="shared" si="0"/>
        <v>0.21973287404389397</v>
      </c>
      <c r="AT58" s="20">
        <v>319970</v>
      </c>
      <c r="AU58" s="20">
        <v>-2732</v>
      </c>
      <c r="AV58" s="20">
        <v>1524674</v>
      </c>
      <c r="AW58" s="21">
        <v>1</v>
      </c>
      <c r="AX58" s="21">
        <v>0.5</v>
      </c>
      <c r="AY58" s="21">
        <v>0.6</v>
      </c>
      <c r="AZ58" s="21">
        <v>1.1000000000000001</v>
      </c>
      <c r="BA58" s="21">
        <v>0.9</v>
      </c>
      <c r="BB58" s="21">
        <v>2.1</v>
      </c>
      <c r="BC58" s="21">
        <v>1.8</v>
      </c>
      <c r="BD58" s="21">
        <v>-1</v>
      </c>
      <c r="BE58" s="21">
        <v>-2</v>
      </c>
      <c r="BF58" s="21">
        <v>-1.4</v>
      </c>
      <c r="BG58" s="21">
        <v>3.7</v>
      </c>
      <c r="BH58" s="21">
        <v>8.5</v>
      </c>
      <c r="BI58" s="21">
        <v>16.5</v>
      </c>
      <c r="BJ58" s="21">
        <v>13.8</v>
      </c>
      <c r="BK58" s="21">
        <v>-4.3</v>
      </c>
      <c r="BL58" s="21">
        <v>-4.7</v>
      </c>
      <c r="BM58" s="21">
        <v>-0.7</v>
      </c>
      <c r="BN58" s="21">
        <v>6.4</v>
      </c>
      <c r="BO58" s="21">
        <v>7.1</v>
      </c>
      <c r="BP58" s="21">
        <v>7.3</v>
      </c>
      <c r="BQ58" s="21">
        <v>5.4</v>
      </c>
      <c r="BR58" s="21">
        <v>6.8</v>
      </c>
      <c r="BS58" s="21">
        <v>6.1</v>
      </c>
      <c r="BT58" s="21">
        <v>4.4000000000000004</v>
      </c>
      <c r="BU58" s="21">
        <v>80.099999999999994</v>
      </c>
      <c r="BV58" s="21">
        <v>-15.6</v>
      </c>
      <c r="BW58" s="21">
        <v>-4.5</v>
      </c>
      <c r="BX58" s="21">
        <v>-34.299999999999997</v>
      </c>
      <c r="BY58" s="21">
        <v>-6.1</v>
      </c>
      <c r="BZ58" s="21">
        <v>-18</v>
      </c>
      <c r="CA58" s="21">
        <v>-7.4</v>
      </c>
      <c r="CB58" s="21">
        <v>-10.7</v>
      </c>
      <c r="CC58" s="21">
        <v>-8.8000000000000007</v>
      </c>
      <c r="CD58" s="21">
        <v>2</v>
      </c>
      <c r="CE58" s="21">
        <v>1.9</v>
      </c>
      <c r="CF58" s="21">
        <v>1.6</v>
      </c>
      <c r="CG58" s="21">
        <v>6.1</v>
      </c>
      <c r="CH58" s="21">
        <v>0.4</v>
      </c>
      <c r="CI58" s="21">
        <v>2.6</v>
      </c>
      <c r="CJ58" s="21">
        <v>0</v>
      </c>
      <c r="CK58" s="21">
        <v>0</v>
      </c>
      <c r="CL58" s="21">
        <v>0</v>
      </c>
      <c r="CM58" s="21">
        <v>0.1</v>
      </c>
      <c r="CN58" s="21">
        <v>0.2</v>
      </c>
      <c r="CO58" s="21">
        <v>1.1000000000000001</v>
      </c>
      <c r="CP58" s="21">
        <v>1.3</v>
      </c>
      <c r="CQ58" s="21">
        <v>0</v>
      </c>
      <c r="CR58" s="21">
        <v>0</v>
      </c>
      <c r="CS58" s="21">
        <v>-0.1</v>
      </c>
      <c r="CT58" s="21">
        <v>0</v>
      </c>
      <c r="CU58" s="21">
        <v>0.2</v>
      </c>
      <c r="CV58" s="21">
        <v>1</v>
      </c>
      <c r="CW58" s="21">
        <v>0</v>
      </c>
      <c r="CX58" s="21">
        <v>1.1000000000000001</v>
      </c>
      <c r="CY58" s="21">
        <v>-0.3</v>
      </c>
      <c r="CZ58" s="21">
        <v>0</v>
      </c>
      <c r="DA58" s="21">
        <v>-0.3</v>
      </c>
      <c r="DB58" s="21">
        <v>0</v>
      </c>
      <c r="DC58" s="21">
        <v>0.1</v>
      </c>
      <c r="DD58" s="21">
        <v>0</v>
      </c>
      <c r="DE58" s="21">
        <v>0.1</v>
      </c>
      <c r="DF58" s="21">
        <v>0</v>
      </c>
      <c r="DG58" s="21">
        <v>0.2</v>
      </c>
      <c r="DH58" s="21">
        <v>1</v>
      </c>
      <c r="DI58" s="21">
        <v>1</v>
      </c>
      <c r="DJ58" s="21">
        <v>0.1</v>
      </c>
      <c r="DK58" s="21">
        <v>-0.2</v>
      </c>
      <c r="DL58" s="21">
        <v>-0.1</v>
      </c>
      <c r="DM58" s="21">
        <v>-0.2</v>
      </c>
      <c r="DN58" s="21">
        <v>0</v>
      </c>
      <c r="DO58" s="21">
        <v>-0.2</v>
      </c>
      <c r="DP58" s="21">
        <v>-0.2</v>
      </c>
      <c r="DQ58" s="21">
        <v>-0.4</v>
      </c>
      <c r="DR58" s="21">
        <v>-0.5</v>
      </c>
      <c r="DS58" s="21">
        <v>0.6</v>
      </c>
      <c r="DT58" s="21">
        <v>1.8</v>
      </c>
      <c r="DU58" s="21">
        <v>-0.3</v>
      </c>
      <c r="DV58" s="21">
        <v>1.6</v>
      </c>
      <c r="DW58" s="21">
        <v>1.3</v>
      </c>
      <c r="DX58" s="21">
        <v>-0.1</v>
      </c>
      <c r="DY58" s="21">
        <v>-0.2</v>
      </c>
      <c r="DZ58" s="21">
        <v>2.6</v>
      </c>
      <c r="EA58" s="20">
        <v>22006</v>
      </c>
      <c r="EB58" s="20">
        <v>84637</v>
      </c>
      <c r="EC58" s="20">
        <v>106643</v>
      </c>
      <c r="ED58" s="20">
        <v>165431</v>
      </c>
      <c r="EE58" s="20">
        <v>272074</v>
      </c>
      <c r="EF58" s="20">
        <v>838686</v>
      </c>
      <c r="EG58" s="20">
        <v>1110760</v>
      </c>
      <c r="EH58" s="20">
        <v>41918</v>
      </c>
      <c r="EI58" s="20">
        <v>29581</v>
      </c>
      <c r="EJ58" s="20">
        <v>71499</v>
      </c>
      <c r="EK58" s="20">
        <v>20093</v>
      </c>
      <c r="EL58" s="20">
        <v>39292</v>
      </c>
      <c r="EM58" s="20">
        <v>103991</v>
      </c>
      <c r="EN58" s="20">
        <v>-1512</v>
      </c>
      <c r="EO58" s="20">
        <v>141771</v>
      </c>
      <c r="EP58" s="20">
        <v>86611</v>
      </c>
      <c r="EQ58" s="20">
        <v>-4994</v>
      </c>
      <c r="ER58" s="20">
        <v>81617</v>
      </c>
      <c r="ES58" s="20">
        <v>4551</v>
      </c>
      <c r="ET58" s="20">
        <v>17980</v>
      </c>
      <c r="EU58" s="20">
        <v>7849</v>
      </c>
      <c r="EV58" s="20">
        <v>11226</v>
      </c>
      <c r="EW58" s="20">
        <v>1809</v>
      </c>
      <c r="EX58" s="20">
        <v>38864</v>
      </c>
      <c r="EY58" s="20">
        <v>266802</v>
      </c>
      <c r="EZ58" s="20">
        <v>358394</v>
      </c>
      <c r="FA58" s="20">
        <v>4791</v>
      </c>
      <c r="FB58" s="20">
        <v>17494</v>
      </c>
      <c r="FC58" s="20">
        <v>22286</v>
      </c>
      <c r="FD58" s="20">
        <v>4614</v>
      </c>
      <c r="FE58" s="20">
        <v>8989</v>
      </c>
      <c r="FF58" s="20">
        <v>13603</v>
      </c>
      <c r="FG58" s="20">
        <v>34172</v>
      </c>
      <c r="FH58" s="20">
        <v>47774</v>
      </c>
      <c r="FI58" s="20">
        <v>70060</v>
      </c>
      <c r="FJ58" s="20">
        <v>428454</v>
      </c>
      <c r="FK58" s="20">
        <v>1539214</v>
      </c>
      <c r="FL58" s="20">
        <v>2119</v>
      </c>
      <c r="FM58" s="20">
        <v>376</v>
      </c>
      <c r="FN58" s="20">
        <v>-220</v>
      </c>
      <c r="FO58" s="20">
        <v>2276</v>
      </c>
      <c r="FP58" s="20">
        <v>1541489</v>
      </c>
      <c r="FQ58" s="20">
        <v>301597</v>
      </c>
      <c r="FR58" s="20">
        <v>319145</v>
      </c>
      <c r="FS58" s="20">
        <v>-2778</v>
      </c>
      <c r="FT58" s="20">
        <v>1521163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Information</vt:lpstr>
      <vt:lpstr>Fig 4.8 Past National Accnts</vt:lpstr>
      <vt:lpstr>Fig 4.9 &amp; 10</vt:lpstr>
      <vt:lpstr>Fig 4.11 &amp; 4.12 Income growth</vt:lpstr>
      <vt:lpstr>For RATS</vt:lpstr>
      <vt:lpstr>RNNDI PC projections</vt:lpstr>
      <vt:lpstr>MPOP from PC projections</vt:lpstr>
      <vt:lpstr>PC GDP projections</vt:lpstr>
      <vt:lpstr>National Accnts T43</vt:lpstr>
      <vt:lpstr>CPI</vt:lpstr>
      <vt:lpstr>National Accnts T2</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Nuch, Hudan</dc:creator>
  <cp:lastModifiedBy>Melissa Edwards</cp:lastModifiedBy>
  <cp:lastPrinted>2013-09-17T04:28:29Z</cp:lastPrinted>
  <dcterms:created xsi:type="dcterms:W3CDTF">2013-09-04T07:12:18Z</dcterms:created>
  <dcterms:modified xsi:type="dcterms:W3CDTF">2014-06-15T04:08:07Z</dcterms:modified>
</cp:coreProperties>
</file>